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chfin\Desktop\Документы и материалы на 2024\"/>
    </mc:Choice>
  </mc:AlternateContent>
  <bookViews>
    <workbookView xWindow="120" yWindow="300" windowWidth="9720" windowHeight="7140" firstSheet="3" activeTab="6"/>
  </bookViews>
  <sheets>
    <sheet name="72 распределение дотации" sheetId="23" r:id="rId1"/>
    <sheet name="75 индекс бюдж.расходов" sheetId="1" r:id="rId2"/>
    <sheet name="Расчет удельного веса" sheetId="24" r:id="rId3"/>
    <sheet name="77 коэф. на удорож стои ЖКУ" sheetId="15" r:id="rId4"/>
    <sheet name="78 Коэф. дифферен-ии зар. пла" sheetId="2" r:id="rId5"/>
    <sheet name="79 коэф. на дисперстность" sheetId="14" r:id="rId6"/>
    <sheet name="80 сред взвешан коэ на диф з.п" sheetId="16" r:id="rId7"/>
    <sheet name="81 коэф. транспортной доступ" sheetId="18" r:id="rId8"/>
    <sheet name="82 коэф урбанизации" sheetId="20" r:id="rId9"/>
    <sheet name="83 коэф. благоустройства" sheetId="21" r:id="rId10"/>
    <sheet name="85 структ жил фонда" sheetId="17" r:id="rId11"/>
    <sheet name="84 коэф. концентр населения" sheetId="3" r:id="rId12"/>
  </sheets>
  <definedNames>
    <definedName name="_xlnm.Print_Area" localSheetId="0">'72 распределение дотации'!$A$1:$AC$15</definedName>
    <definedName name="_xlnm.Print_Area" localSheetId="3">'77 коэф. на удорож стои ЖКУ'!$A$1:$C$16</definedName>
    <definedName name="_xlnm.Print_Area" localSheetId="5">'79 коэф. на дисперстность'!$A$1:$G$19</definedName>
    <definedName name="_xlnm.Print_Area" localSheetId="7">'81 коэф. транспортной доступ'!$A$1:$H$17</definedName>
    <definedName name="_xlnm.Print_Area" localSheetId="11">'84 коэф. концентр населения'!$A$1:$D$14</definedName>
    <definedName name="_xlnm.Print_Area" localSheetId="10">'85 структ жил фонда'!$A$1:$F$19</definedName>
  </definedNames>
  <calcPr calcId="152511"/>
</workbook>
</file>

<file path=xl/calcChain.xml><?xml version="1.0" encoding="utf-8"?>
<calcChain xmlns="http://schemas.openxmlformats.org/spreadsheetml/2006/main">
  <c r="O11" i="24" l="1"/>
  <c r="M11" i="24" s="1"/>
  <c r="G11" i="24"/>
  <c r="M10" i="24"/>
  <c r="K10" i="24"/>
  <c r="I10" i="24"/>
  <c r="G10" i="24"/>
  <c r="E10" i="24"/>
  <c r="C10" i="24"/>
  <c r="M9" i="24"/>
  <c r="K9" i="24"/>
  <c r="I9" i="24"/>
  <c r="G9" i="24"/>
  <c r="E9" i="24"/>
  <c r="C9" i="24"/>
  <c r="M8" i="24"/>
  <c r="K8" i="24"/>
  <c r="I8" i="24"/>
  <c r="G8" i="24"/>
  <c r="E8" i="24"/>
  <c r="C8" i="24"/>
  <c r="M7" i="24"/>
  <c r="K7" i="24"/>
  <c r="I7" i="24"/>
  <c r="G7" i="24"/>
  <c r="E7" i="24"/>
  <c r="C7" i="24"/>
  <c r="M6" i="24"/>
  <c r="K6" i="24"/>
  <c r="I6" i="24"/>
  <c r="G6" i="24"/>
  <c r="E6" i="24"/>
  <c r="C6" i="24"/>
  <c r="M5" i="24"/>
  <c r="K5" i="24"/>
  <c r="I5" i="24"/>
  <c r="G5" i="24"/>
  <c r="E5" i="24"/>
  <c r="C5" i="24"/>
  <c r="I11" i="24" l="1"/>
  <c r="C11" i="24"/>
  <c r="K11" i="24"/>
  <c r="E11" i="24"/>
  <c r="E10" i="21" l="1"/>
  <c r="G10" i="21"/>
  <c r="G7" i="16"/>
  <c r="F7" i="16"/>
  <c r="E12" i="1"/>
  <c r="G11" i="23"/>
  <c r="G10" i="23"/>
  <c r="G9" i="23"/>
  <c r="G8" i="23"/>
  <c r="AB9" i="23" l="1"/>
  <c r="AB8" i="23"/>
  <c r="M14" i="23"/>
  <c r="G13" i="23"/>
  <c r="G12" i="23"/>
  <c r="H21" i="23"/>
  <c r="C8" i="23"/>
  <c r="C9" i="23"/>
  <c r="C10" i="23"/>
  <c r="C11" i="23"/>
  <c r="C14" i="23" s="1"/>
  <c r="C12" i="23"/>
  <c r="C13" i="23"/>
  <c r="B13" i="2" l="1"/>
  <c r="H22" i="23" l="1"/>
  <c r="AB13" i="23"/>
  <c r="AB12" i="23"/>
  <c r="AB11" i="23"/>
  <c r="AB10" i="23"/>
  <c r="H18" i="23"/>
  <c r="AB14" i="23" l="1"/>
  <c r="B12" i="18"/>
  <c r="B11" i="18"/>
  <c r="B10" i="18"/>
  <c r="B9" i="18"/>
  <c r="B8" i="18"/>
  <c r="B7" i="18"/>
  <c r="B6" i="18"/>
  <c r="D10" i="3"/>
  <c r="D9" i="3"/>
  <c r="D8" i="3"/>
  <c r="H20" i="23" l="1"/>
  <c r="H19" i="23"/>
  <c r="I18" i="23" l="1"/>
  <c r="G14" i="23"/>
  <c r="AA14" i="23"/>
  <c r="R14" i="23"/>
  <c r="B14" i="23"/>
  <c r="H13" i="23"/>
  <c r="H12" i="23"/>
  <c r="H11" i="23"/>
  <c r="H9" i="23"/>
  <c r="H8" i="23"/>
  <c r="H10" i="23" l="1"/>
  <c r="E14" i="23"/>
  <c r="F10" i="23" l="1"/>
  <c r="F13" i="23"/>
  <c r="F9" i="23"/>
  <c r="F12" i="23"/>
  <c r="F8" i="23"/>
  <c r="F11" i="23"/>
  <c r="H14" i="23"/>
  <c r="F15" i="23" l="1"/>
  <c r="I9" i="23"/>
  <c r="I8" i="23"/>
  <c r="I11" i="23"/>
  <c r="I12" i="23"/>
  <c r="I13" i="23"/>
  <c r="I10" i="23"/>
  <c r="F14" i="23"/>
  <c r="H6" i="18" l="1"/>
  <c r="G7" i="18"/>
  <c r="G6" i="18"/>
  <c r="D7" i="18"/>
  <c r="D6" i="18"/>
  <c r="B12" i="20" l="1"/>
  <c r="D12" i="14"/>
  <c r="D11" i="14"/>
  <c r="M13" i="1" l="1"/>
  <c r="H13" i="1"/>
  <c r="C13" i="1"/>
  <c r="P13" i="1"/>
  <c r="F11" i="21"/>
  <c r="D11" i="21"/>
  <c r="E9" i="21" s="1"/>
  <c r="B11" i="21"/>
  <c r="C10" i="21" s="1"/>
  <c r="C12" i="20"/>
  <c r="D11" i="20"/>
  <c r="E11" i="20" s="1"/>
  <c r="J12" i="1" s="1"/>
  <c r="D10" i="20"/>
  <c r="E10" i="20" s="1"/>
  <c r="J11" i="1" s="1"/>
  <c r="D9" i="20"/>
  <c r="E9" i="20" s="1"/>
  <c r="J10" i="1" s="1"/>
  <c r="D8" i="20"/>
  <c r="E8" i="20" s="1"/>
  <c r="W9" i="1" s="1"/>
  <c r="D7" i="20"/>
  <c r="E7" i="20" s="1"/>
  <c r="J8" i="1" s="1"/>
  <c r="D6" i="20"/>
  <c r="E6" i="20" s="1"/>
  <c r="W7" i="1" s="1"/>
  <c r="F12" i="18"/>
  <c r="E6" i="21" l="1"/>
  <c r="E8" i="21"/>
  <c r="E5" i="21"/>
  <c r="E7" i="21"/>
  <c r="G5" i="21"/>
  <c r="G6" i="21"/>
  <c r="G7" i="21"/>
  <c r="G8" i="21"/>
  <c r="G9" i="21"/>
  <c r="H10" i="21"/>
  <c r="P12" i="1" s="1"/>
  <c r="C5" i="21"/>
  <c r="C7" i="21"/>
  <c r="C9" i="21"/>
  <c r="H9" i="21" s="1"/>
  <c r="P11" i="1" s="1"/>
  <c r="C6" i="21"/>
  <c r="C8" i="21"/>
  <c r="W12" i="1"/>
  <c r="W11" i="1"/>
  <c r="W10" i="1"/>
  <c r="J9" i="1"/>
  <c r="W8" i="1"/>
  <c r="J7" i="1"/>
  <c r="D12" i="20"/>
  <c r="E12" i="20" s="1"/>
  <c r="I11" i="18"/>
  <c r="I10" i="18"/>
  <c r="I9" i="18"/>
  <c r="I8" i="18"/>
  <c r="I7" i="18"/>
  <c r="I6" i="18"/>
  <c r="J6" i="18" s="1"/>
  <c r="H12" i="18"/>
  <c r="E13" i="1" s="1"/>
  <c r="E12" i="18"/>
  <c r="C12" i="18"/>
  <c r="G10" i="18"/>
  <c r="G9" i="18"/>
  <c r="H6" i="21" l="1"/>
  <c r="P8" i="1" s="1"/>
  <c r="G11" i="18"/>
  <c r="G8" i="18"/>
  <c r="E7" i="1"/>
  <c r="H8" i="21"/>
  <c r="P10" i="1" s="1"/>
  <c r="H5" i="21"/>
  <c r="P7" i="1" s="1"/>
  <c r="H7" i="21"/>
  <c r="P9" i="1" s="1"/>
  <c r="J13" i="1"/>
  <c r="W13" i="1"/>
  <c r="C13" i="17"/>
  <c r="B13" i="17"/>
  <c r="D12" i="17"/>
  <c r="D11" i="17"/>
  <c r="D10" i="17"/>
  <c r="D9" i="17"/>
  <c r="D8" i="17"/>
  <c r="D7" i="17"/>
  <c r="E13" i="16"/>
  <c r="B13" i="16"/>
  <c r="F13" i="16" s="1"/>
  <c r="E12" i="16"/>
  <c r="E11" i="16"/>
  <c r="E10" i="16"/>
  <c r="E9" i="16"/>
  <c r="E8" i="16"/>
  <c r="E7" i="16"/>
  <c r="C12" i="15"/>
  <c r="C11" i="15"/>
  <c r="C10" i="15"/>
  <c r="C9" i="15"/>
  <c r="C8" i="15"/>
  <c r="C7" i="15"/>
  <c r="C13" i="14"/>
  <c r="B13" i="14"/>
  <c r="E12" i="14"/>
  <c r="G12" i="2" s="1"/>
  <c r="E11" i="14"/>
  <c r="G11" i="2" s="1"/>
  <c r="D10" i="14"/>
  <c r="E10" i="14" s="1"/>
  <c r="G10" i="2" s="1"/>
  <c r="D9" i="14"/>
  <c r="E9" i="14" s="1"/>
  <c r="G9" i="2" s="1"/>
  <c r="D8" i="14"/>
  <c r="E8" i="14" s="1"/>
  <c r="G8" i="2" s="1"/>
  <c r="D7" i="14"/>
  <c r="E7" i="14" s="1"/>
  <c r="G7" i="2" s="1"/>
  <c r="D13" i="17" l="1"/>
  <c r="D11" i="18"/>
  <c r="H11" i="18" s="1"/>
  <c r="D10" i="18"/>
  <c r="H10" i="18" s="1"/>
  <c r="E11" i="1" s="1"/>
  <c r="D9" i="18"/>
  <c r="H9" i="18" s="1"/>
  <c r="E10" i="1" s="1"/>
  <c r="I12" i="18"/>
  <c r="H7" i="18"/>
  <c r="E8" i="1" s="1"/>
  <c r="D8" i="18"/>
  <c r="H8" i="18" s="1"/>
  <c r="E9" i="1" s="1"/>
  <c r="E13" i="17"/>
  <c r="F8" i="16"/>
  <c r="G8" i="16" s="1"/>
  <c r="F9" i="16"/>
  <c r="G9" i="16" s="1"/>
  <c r="F10" i="16"/>
  <c r="G10" i="16" s="1"/>
  <c r="F11" i="16"/>
  <c r="G11" i="16" s="1"/>
  <c r="F12" i="16"/>
  <c r="G12" i="16"/>
  <c r="D13" i="14"/>
  <c r="E13" i="14" s="1"/>
  <c r="G13" i="2" s="1"/>
  <c r="M11" i="1"/>
  <c r="H11" i="1"/>
  <c r="C11" i="1"/>
  <c r="H10" i="1"/>
  <c r="M10" i="1"/>
  <c r="C10" i="1"/>
  <c r="M9" i="1"/>
  <c r="H9" i="1"/>
  <c r="C9" i="1"/>
  <c r="C8" i="1"/>
  <c r="H8" i="1"/>
  <c r="M8" i="1"/>
  <c r="M7" i="1"/>
  <c r="H7" i="1"/>
  <c r="C7" i="1"/>
  <c r="M12" i="1"/>
  <c r="C12" i="1"/>
  <c r="H12" i="1"/>
  <c r="F13" i="17" l="1"/>
  <c r="S13" i="1" s="1"/>
  <c r="F11" i="17"/>
  <c r="S11" i="1" s="1"/>
  <c r="F10" i="17"/>
  <c r="S10" i="1" s="1"/>
  <c r="F9" i="17"/>
  <c r="S9" i="1" s="1"/>
  <c r="F12" i="17"/>
  <c r="F8" i="17"/>
  <c r="S8" i="1" s="1"/>
  <c r="F7" i="17"/>
  <c r="S7" i="1" s="1"/>
  <c r="S12" i="1"/>
  <c r="G13" i="16"/>
  <c r="D13" i="3" l="1"/>
  <c r="N11" i="1" l="1"/>
  <c r="T11" i="1"/>
  <c r="N12" i="1"/>
  <c r="T12" i="1"/>
  <c r="V12" i="1" l="1"/>
  <c r="V7" i="1"/>
  <c r="T13" i="1"/>
  <c r="T10" i="1"/>
  <c r="T9" i="1"/>
  <c r="T8" i="1"/>
  <c r="T7" i="1"/>
  <c r="Q13" i="1"/>
  <c r="N13" i="1"/>
  <c r="N10" i="1"/>
  <c r="N9" i="1"/>
  <c r="N8" i="1"/>
  <c r="N7" i="1"/>
  <c r="F13" i="2"/>
  <c r="H13" i="2" s="1"/>
  <c r="C14" i="3"/>
  <c r="B14" i="3"/>
  <c r="D14" i="3" s="1"/>
  <c r="D12" i="3"/>
  <c r="V11" i="1" s="1"/>
  <c r="D11" i="3"/>
  <c r="V10" i="1" s="1"/>
  <c r="V9" i="1"/>
  <c r="V8" i="1"/>
  <c r="Q7" i="1" l="1"/>
  <c r="V13" i="1"/>
  <c r="X9" i="1"/>
  <c r="X11" i="1"/>
  <c r="X8" i="1"/>
  <c r="X12" i="1"/>
  <c r="X7" i="1"/>
  <c r="X10" i="1"/>
  <c r="C11" i="2"/>
  <c r="F12" i="2"/>
  <c r="H12" i="2" s="1"/>
  <c r="I12" i="1" s="1"/>
  <c r="F11" i="2"/>
  <c r="H11" i="2" s="1"/>
  <c r="D11" i="1" s="1"/>
  <c r="F8" i="2"/>
  <c r="H8" i="2" s="1"/>
  <c r="I8" i="1" s="1"/>
  <c r="F7" i="2"/>
  <c r="H7" i="2" s="1"/>
  <c r="D7" i="1" s="1"/>
  <c r="D12" i="1" l="1"/>
  <c r="I11" i="1"/>
  <c r="I7" i="1"/>
  <c r="D8" i="1"/>
  <c r="Q12" i="1"/>
  <c r="I13" i="1"/>
  <c r="D13" i="1"/>
  <c r="Q10" i="1"/>
  <c r="Q11" i="1"/>
  <c r="Q8" i="1"/>
  <c r="Q9" i="1"/>
  <c r="X13" i="1"/>
  <c r="F9" i="2"/>
  <c r="H9" i="2" s="1"/>
  <c r="F10" i="2"/>
  <c r="H10" i="2" s="1"/>
  <c r="C8" i="2"/>
  <c r="C10" i="2"/>
  <c r="C12" i="2"/>
  <c r="C7" i="2"/>
  <c r="C9" i="2"/>
  <c r="I9" i="1" l="1"/>
  <c r="D9" i="1"/>
  <c r="D10" i="1"/>
  <c r="I10" i="1"/>
  <c r="C13" i="2"/>
  <c r="F11" i="1" l="1"/>
  <c r="K11" i="1"/>
  <c r="F10" i="1"/>
  <c r="K10" i="1"/>
  <c r="F12" i="1"/>
  <c r="K12" i="1"/>
  <c r="K13" i="1"/>
  <c r="F13" i="1"/>
  <c r="F7" i="1"/>
  <c r="K7" i="1"/>
  <c r="F9" i="1"/>
  <c r="K9" i="1"/>
  <c r="F8" i="1"/>
  <c r="K8" i="1"/>
  <c r="Y13" i="1" l="1"/>
  <c r="J14" i="23" s="1"/>
  <c r="K14" i="23" s="1"/>
  <c r="V14" i="23" s="1"/>
  <c r="Y8" i="1"/>
  <c r="J9" i="23" s="1"/>
  <c r="K9" i="23" s="1"/>
  <c r="O9" i="23" s="1"/>
  <c r="Y9" i="1"/>
  <c r="J10" i="23" s="1"/>
  <c r="K10" i="23" s="1"/>
  <c r="O10" i="23" s="1"/>
  <c r="Y7" i="1"/>
  <c r="Y12" i="1"/>
  <c r="J13" i="23" s="1"/>
  <c r="K13" i="23" s="1"/>
  <c r="O13" i="23" s="1"/>
  <c r="Y10" i="1"/>
  <c r="J11" i="23" s="1"/>
  <c r="K11" i="23" s="1"/>
  <c r="O11" i="23" s="1"/>
  <c r="Y11" i="1"/>
  <c r="J12" i="23" s="1"/>
  <c r="K12" i="23" s="1"/>
  <c r="J8" i="23" l="1"/>
  <c r="K8" i="23" s="1"/>
  <c r="V13" i="23"/>
  <c r="P13" i="23"/>
  <c r="S13" i="23"/>
  <c r="O12" i="23"/>
  <c r="P12" i="23" s="1"/>
  <c r="S12" i="23"/>
  <c r="V12" i="23"/>
  <c r="S11" i="23"/>
  <c r="V11" i="23"/>
  <c r="P11" i="23"/>
  <c r="P10" i="23"/>
  <c r="S10" i="23"/>
  <c r="V10" i="23"/>
  <c r="P9" i="23"/>
  <c r="S9" i="23"/>
  <c r="V9" i="23"/>
  <c r="O8" i="23" l="1"/>
  <c r="P8" i="23" s="1"/>
  <c r="P14" i="23" s="1"/>
  <c r="V8" i="23"/>
  <c r="S8" i="23"/>
  <c r="Q11" i="23" l="1"/>
  <c r="Q10" i="23"/>
  <c r="Q13" i="23"/>
  <c r="Q9" i="23"/>
  <c r="Q12" i="23"/>
  <c r="Q8" i="23"/>
  <c r="S14" i="23"/>
  <c r="T8" i="23"/>
  <c r="U8" i="23" l="1"/>
  <c r="AC8" i="23" s="1"/>
  <c r="T11" i="23"/>
  <c r="T12" i="23"/>
  <c r="T9" i="23"/>
  <c r="U9" i="23" s="1"/>
  <c r="Y9" i="23" s="1"/>
  <c r="T10" i="23"/>
  <c r="T13" i="23"/>
  <c r="U13" i="23" s="1"/>
  <c r="Y13" i="23" s="1"/>
  <c r="AD8" i="23"/>
  <c r="Q14" i="23"/>
  <c r="Q16" i="23"/>
  <c r="X13" i="23" l="1"/>
  <c r="AC13" i="23"/>
  <c r="X9" i="23"/>
  <c r="T16" i="23"/>
  <c r="U10" i="23"/>
  <c r="AD10" i="23"/>
  <c r="T14" i="23"/>
  <c r="AC9" i="23"/>
  <c r="AD12" i="23"/>
  <c r="U12" i="23"/>
  <c r="AD13" i="23"/>
  <c r="Y8" i="23"/>
  <c r="X8" i="23"/>
  <c r="U11" i="23"/>
  <c r="AD11" i="23"/>
  <c r="AD9" i="23"/>
  <c r="AD14" i="23" l="1"/>
  <c r="X10" i="23"/>
  <c r="Y10" i="23"/>
  <c r="AC10" i="23"/>
  <c r="U14" i="23"/>
  <c r="X14" i="23" s="1"/>
  <c r="X11" i="23"/>
  <c r="Y11" i="23"/>
  <c r="AC11" i="23"/>
  <c r="Y12" i="23"/>
  <c r="X12" i="23"/>
  <c r="AC12" i="23"/>
  <c r="AC14" i="23" l="1"/>
</calcChain>
</file>

<file path=xl/sharedStrings.xml><?xml version="1.0" encoding="utf-8"?>
<sst xmlns="http://schemas.openxmlformats.org/spreadsheetml/2006/main" count="276" uniqueCount="169">
  <si>
    <t>РАСЧЕТ</t>
  </si>
  <si>
    <t>наименование
поселения</t>
  </si>
  <si>
    <t>по формированию, утверждению, исполнению 
бюджета поселения и контролю за исполнением
данного бюджета</t>
  </si>
  <si>
    <t>удельный
вес расходов</t>
  </si>
  <si>
    <t>коэф-нт
удорожания
стоимости
жку</t>
  </si>
  <si>
    <t>коэф-нт
дифференциации
з/платы</t>
  </si>
  <si>
    <t>коэф-нт 
транспортной
доступности</t>
  </si>
  <si>
    <t>по созданию условий для организации досуга</t>
  </si>
  <si>
    <t>коэф-нт
урбанизации</t>
  </si>
  <si>
    <t>по организации в границах
поселений электро-,
тепло-, газо-,водоснабжения, 
водоотведения, снабжения
населения топливом</t>
  </si>
  <si>
    <t>по содержанию и строительству
автомобильных дорог,
организации благоустройства,
организации освещения улиц,
содержания мест захоронения</t>
  </si>
  <si>
    <t>коэф-нт
благоустройства</t>
  </si>
  <si>
    <t>по содержанию
муниципального
жилищного фонда</t>
  </si>
  <si>
    <t>коэф-нт
структуры
жилого фонда</t>
  </si>
  <si>
    <t>по иным вопросам местного
значения поселений</t>
  </si>
  <si>
    <t>коэф-нт 
концентрации
населения в
административном
центре поселения</t>
  </si>
  <si>
    <t>индекс
бюджетных
расходов</t>
  </si>
  <si>
    <t>ИТОГО</t>
  </si>
  <si>
    <t>Александровское</t>
  </si>
  <si>
    <t>Лукашкин Ярское</t>
  </si>
  <si>
    <t>Назинское</t>
  </si>
  <si>
    <t>Новоникольское</t>
  </si>
  <si>
    <t>Октябрьское</t>
  </si>
  <si>
    <t>Северное</t>
  </si>
  <si>
    <t>Расчет</t>
  </si>
  <si>
    <t>Наименование муниципальных образований</t>
  </si>
  <si>
    <t>Удельный вес  населения  в общей численности населения (гр.2/гр.2итог)</t>
  </si>
  <si>
    <t>коэффициента концентрации населения</t>
  </si>
  <si>
    <t>ВСЕГО по МР</t>
  </si>
  <si>
    <t>Площадь жилого фонда, находящегося в муниципальной собственности, в расчете на 1 жителя (гр 3/гр2)</t>
  </si>
  <si>
    <t>Отношение площади жилого фонда к численности поселения в среднем по району (ит гр 3/ит гр2)</t>
  </si>
  <si>
    <t>по МР</t>
  </si>
  <si>
    <t>Средневзвешенный коэффициент по заработной плате</t>
  </si>
  <si>
    <t>Наименование районов и городов</t>
  </si>
  <si>
    <t>Районный коэффициент
Северная надбавка</t>
  </si>
  <si>
    <t xml:space="preserve">25-% Надбавка к з/п за работу в сельской местности (гр.4*0,25/гр.3) </t>
  </si>
  <si>
    <t>Итого районный коэффициент + северная надбавка + 25% надбавка за работу в сельской местности</t>
  </si>
  <si>
    <t>Всего:</t>
  </si>
  <si>
    <t>Ставка с учетом всех видов надбавок и коэффициентов (гр.4+гр.5)</t>
  </si>
  <si>
    <t>удельный вес городского населения (гр.3/гр.2)</t>
  </si>
  <si>
    <t>Численность населения сельских поселений, не имеющих жилого фонда в муниципальной собственности, исключается при расчете</t>
  </si>
  <si>
    <t>коэффициента структуры жилого фонда</t>
  </si>
  <si>
    <t>корректирующий
коэф-нт</t>
  </si>
  <si>
    <t>Кзпj = (Крj +  Ксевнj + Кснj) * Кдисj)/ Кдифзп</t>
  </si>
  <si>
    <t>1.2.4.</t>
  </si>
  <si>
    <t>1.2.3.</t>
  </si>
  <si>
    <r>
      <t xml:space="preserve">Коэффициент удорожания стоимости жилищно-коммунальных услуг (гр, 2/ср. по району гр. 2,  </t>
    </r>
    <r>
      <rPr>
        <b/>
        <sz val="14"/>
        <rFont val="Times New Roman"/>
        <family val="1"/>
        <charset val="204"/>
      </rPr>
      <t xml:space="preserve"> Кжкуj</t>
    </r>
  </si>
  <si>
    <r>
      <t xml:space="preserve">Поправочный коэффициент на дисперсность расселения населения  (1+гр.4), </t>
    </r>
    <r>
      <rPr>
        <b/>
        <sz val="12"/>
        <rFont val="Times New Roman"/>
        <family val="1"/>
        <charset val="204"/>
      </rPr>
      <t>Кдисj</t>
    </r>
  </si>
  <si>
    <t>1.2.5.</t>
  </si>
  <si>
    <r>
      <t xml:space="preserve">Коэффициент транспортной доступности (гр4+гр6), </t>
    </r>
    <r>
      <rPr>
        <b/>
        <sz val="12"/>
        <rFont val="Times New Roman"/>
        <family val="1"/>
        <charset val="204"/>
      </rPr>
      <t>Ктдj</t>
    </r>
  </si>
  <si>
    <r>
      <t xml:space="preserve">Коэффициент удаленности (гр.2/гр.2ср.), </t>
    </r>
    <r>
      <rPr>
        <b/>
        <sz val="12"/>
        <rFont val="Times New Roman"/>
        <family val="1"/>
        <charset val="204"/>
      </rPr>
      <t>Кудалj</t>
    </r>
  </si>
  <si>
    <t>Удалср</t>
  </si>
  <si>
    <t>Удалj = сумма Sj / сумма Пj</t>
  </si>
  <si>
    <r>
      <t xml:space="preserve">расстояние от населенного пункта сельского поселения до районного центра, </t>
    </r>
    <r>
      <rPr>
        <b/>
        <sz val="12"/>
        <rFont val="Times New Roman"/>
        <family val="1"/>
        <charset val="204"/>
      </rPr>
      <t>Sj</t>
    </r>
  </si>
  <si>
    <t>Кудалj = Удалj / Удалср</t>
  </si>
  <si>
    <t>Удалср = сумма Удалj / N</t>
  </si>
  <si>
    <r>
      <t xml:space="preserve">Количество поселений, входящих в состав района, </t>
    </r>
    <r>
      <rPr>
        <b/>
        <sz val="12"/>
        <rFont val="Times New Roman"/>
        <family val="1"/>
        <charset val="204"/>
      </rPr>
      <t>N</t>
    </r>
  </si>
  <si>
    <t>Ктдj = Кудалj + Кнаспj</t>
  </si>
  <si>
    <t>Кнаспj = Пj/П</t>
  </si>
  <si>
    <r>
      <t xml:space="preserve">Коэффициент количества населенных пунктов в поселении (гр.5/гр.5ср.), </t>
    </r>
    <r>
      <rPr>
        <b/>
        <sz val="12"/>
        <rFont val="Times New Roman"/>
        <family val="1"/>
        <charset val="204"/>
      </rPr>
      <t>Кнаспj</t>
    </r>
  </si>
  <si>
    <r>
      <t xml:space="preserve">Кол-во населенных пунктов, </t>
    </r>
    <r>
      <rPr>
        <b/>
        <sz val="12"/>
        <rFont val="Times New Roman"/>
        <family val="1"/>
        <charset val="204"/>
      </rPr>
      <t>Пj / итог  П</t>
    </r>
  </si>
  <si>
    <r>
      <t xml:space="preserve">средневзвешанное расстояние до районного центра, км (гр.3/гр.5), </t>
    </r>
    <r>
      <rPr>
        <b/>
        <sz val="12"/>
        <rFont val="Times New Roman"/>
        <family val="1"/>
        <charset val="204"/>
      </rPr>
      <t>Удалj</t>
    </r>
  </si>
  <si>
    <t xml:space="preserve"> Кжкуj =  tj / tp</t>
  </si>
  <si>
    <t xml:space="preserve"> tp - прогноз средневзвешаного тарифа на тепловую энергию по бюджетным организациям в среднем по району на очередной финансовый год</t>
  </si>
  <si>
    <t>Кдисj = 1 + Uj</t>
  </si>
  <si>
    <t>Кдифзп (сумма Крj + Ксевнj + Кснj) * Чj / Ч</t>
  </si>
  <si>
    <t>Ч- численность постоянного населения данного муниципального района на начало текущего финансового года (по данным территориального органа Федеральной службы государственной статистики по Томской области</t>
  </si>
  <si>
    <t>575/8=71,875</t>
  </si>
  <si>
    <t>71,875/6=11,979</t>
  </si>
  <si>
    <t>15/2=7,5</t>
  </si>
  <si>
    <t>7,5/1=7,5</t>
  </si>
  <si>
    <r>
      <t xml:space="preserve">коэффициент урбанизации (гр.4+1), </t>
    </r>
    <r>
      <rPr>
        <b/>
        <sz val="12"/>
        <rFont val="Times New Roman"/>
        <family val="1"/>
        <charset val="204"/>
      </rPr>
      <t>Куj</t>
    </r>
  </si>
  <si>
    <r>
      <t>коэф-нт 
благоустройства, гр3*гр5*гр7,</t>
    </r>
    <r>
      <rPr>
        <b/>
        <sz val="12"/>
        <rFont val="Times New Roman"/>
        <family val="1"/>
        <charset val="204"/>
      </rPr>
      <t xml:space="preserve"> Кблагj </t>
    </r>
  </si>
  <si>
    <r>
      <t xml:space="preserve">коэф-нт
площади
улично-
дорожной
сети, 1+(гр2/итгр2), </t>
    </r>
    <r>
      <rPr>
        <b/>
        <sz val="12"/>
        <rFont val="Times New Roman"/>
        <family val="1"/>
        <charset val="204"/>
      </rPr>
      <t>Кудсj</t>
    </r>
  </si>
  <si>
    <r>
      <t xml:space="preserve">коф-нт 
протяженности
освещенных
частей
улиц, 1+(гр4/итгр4), </t>
    </r>
    <r>
      <rPr>
        <b/>
        <sz val="12"/>
        <rFont val="Times New Roman"/>
        <family val="1"/>
        <charset val="204"/>
      </rPr>
      <t>Кудсj</t>
    </r>
  </si>
  <si>
    <r>
      <t>коэф-нт
притяженности
дорог в
границах
населенных
пунктов, 1+(гр6/итгр6),</t>
    </r>
    <r>
      <rPr>
        <b/>
        <sz val="12"/>
        <rFont val="Times New Roman"/>
        <family val="1"/>
        <charset val="204"/>
      </rPr>
      <t xml:space="preserve"> Кдорj</t>
    </r>
  </si>
  <si>
    <t>1.2.7.</t>
  </si>
  <si>
    <t>1.2.8.</t>
  </si>
  <si>
    <r>
      <t xml:space="preserve">Коэффициент на структуру жилого фонда(гр4/итгр5), </t>
    </r>
    <r>
      <rPr>
        <b/>
        <sz val="12"/>
        <rFont val="Times New Roman"/>
        <family val="1"/>
        <charset val="204"/>
      </rPr>
      <t>Кжфj</t>
    </r>
  </si>
  <si>
    <t>ПЛмжф - площадь жилого фонда на начало текущего финансового года, находящегося в муниципальной собственности в районе</t>
  </si>
  <si>
    <r>
      <t>коэффициент
концентрации
населения в
административном
центре поселения, 1+(гр2-гр3)/гр2,</t>
    </r>
    <r>
      <rPr>
        <b/>
        <sz val="12"/>
        <rFont val="Times New Roman"/>
        <family val="1"/>
        <charset val="204"/>
      </rPr>
      <t xml:space="preserve"> ККНСj</t>
    </r>
  </si>
  <si>
    <t>1.2.9.</t>
  </si>
  <si>
    <r>
      <t>Районный коэффициент</t>
    </r>
    <r>
      <rPr>
        <b/>
        <sz val="14"/>
        <rFont val="Times New Roman"/>
        <family val="1"/>
        <charset val="204"/>
      </rPr>
      <t xml:space="preserve"> (Крj)</t>
    </r>
    <r>
      <rPr>
        <sz val="14"/>
        <rFont val="Times New Roman"/>
        <family val="1"/>
        <charset val="204"/>
      </rPr>
      <t xml:space="preserve"> и северные надбавки к заработной плате </t>
    </r>
    <r>
      <rPr>
        <b/>
        <sz val="14"/>
        <rFont val="Times New Roman"/>
        <family val="1"/>
        <charset val="204"/>
      </rPr>
      <t>(Ксевнj</t>
    </r>
  </si>
  <si>
    <r>
      <t xml:space="preserve">25% - надбавка за работу в сельской местности , </t>
    </r>
    <r>
      <rPr>
        <b/>
        <sz val="14"/>
        <rFont val="Times New Roman"/>
        <family val="1"/>
        <charset val="204"/>
      </rPr>
      <t>Кснj</t>
    </r>
  </si>
  <si>
    <r>
      <t>Поправочный коэффициент на дисперсность расселения,</t>
    </r>
    <r>
      <rPr>
        <b/>
        <sz val="14"/>
        <rFont val="Times New Roman"/>
        <family val="1"/>
        <charset val="204"/>
      </rPr>
      <t xml:space="preserve"> Кдисj</t>
    </r>
  </si>
  <si>
    <r>
      <t xml:space="preserve">Коэффициент дифференциации заработной платы, </t>
    </r>
    <r>
      <rPr>
        <b/>
        <sz val="14"/>
        <rFont val="Times New Roman"/>
        <family val="1"/>
        <charset val="204"/>
      </rPr>
      <t>Кзп</t>
    </r>
    <r>
      <rPr>
        <sz val="14"/>
        <rFont val="Times New Roman"/>
        <family val="1"/>
        <charset val="204"/>
      </rPr>
      <t xml:space="preserve">j (гр.6*гр.7)/2,450    2,450 -средневзвешенный коэффициент по заработной плате </t>
    </r>
    <r>
      <rPr>
        <b/>
        <sz val="14"/>
        <rFont val="Times New Roman"/>
        <family val="1"/>
        <charset val="204"/>
      </rPr>
      <t>(Кдифзп)</t>
    </r>
  </si>
  <si>
    <t>1.2.6.</t>
  </si>
  <si>
    <t>Численность населения, проживающего в населенных пунктах с численностью до 500 человек (чел.)</t>
  </si>
  <si>
    <r>
      <t xml:space="preserve">Удельный вес населения, проживающего в населенных пунктах с численностью до 500 человек (чел.) (гр.3/гр.2),  </t>
    </r>
    <r>
      <rPr>
        <b/>
        <sz val="12"/>
        <rFont val="Times New Roman"/>
        <family val="1"/>
        <charset val="204"/>
      </rPr>
      <t>Uj</t>
    </r>
  </si>
  <si>
    <t>наименование
сельского 
поселения</t>
  </si>
  <si>
    <t>численность
населения , скорректировнная на индекс бюдженых расходов
чел.</t>
  </si>
  <si>
    <t>1 часть 
РФФПП,
тыс. руб.</t>
  </si>
  <si>
    <t>1 часть 
РФФПП в 
расчете на 1
жителя, руб.
гр3/гр2</t>
  </si>
  <si>
    <t>распределение
1 части
РФФПП,
тыс. руб.
гр4*гр2</t>
  </si>
  <si>
    <t>налоговый
потенциал
поселений,
тыс. руб..</t>
  </si>
  <si>
    <t>налоговый
потенциал
поселений в расчете на 1 жителя,
руб.
гр6/гр2</t>
  </si>
  <si>
    <t>индекс
налогового 
потенциала
гр7/итгр7</t>
  </si>
  <si>
    <t>индекс
бюджетных 
расходов</t>
  </si>
  <si>
    <t>бюджетная
обеспеченность
гр8/гр9</t>
  </si>
  <si>
    <t>2 часть
РФФПП,
тыс. руб.</t>
  </si>
  <si>
    <t>объем 2 
части РФФПП
на 1-ом
этапе,
тыс. руб. гр11*0,9</t>
  </si>
  <si>
    <t>максимальный
уровень 
бюджетной
обеспеченности</t>
  </si>
  <si>
    <t>степень
сокращения
отставания
уровня
бюджетной
обеспеченности
гр13-гр10</t>
  </si>
  <si>
    <t xml:space="preserve">средства,
необходимые
для доведения
уровня
бюджетной 
обеспеченности
до максимального
уровня
гр7макс*гр14*гр2*гр9
</t>
  </si>
  <si>
    <t>1 этап 2
части РФФПП,
тыс. руб.
гр15*гр12/итгр15</t>
  </si>
  <si>
    <t>объем 2
части РФФПП
на 2-ом
этапе,
тыс. руб.
гр11-гр16</t>
  </si>
  <si>
    <t>численность населения*бюджетную обеспеченность
гр2*гр10</t>
  </si>
  <si>
    <t>2 этап
2 части
РФФПП,
тыс. руб.
гр17*гр18/итгр18</t>
  </si>
  <si>
    <t>итого
РФФПП,
тыс. руб.
гр5+гр16+гр19</t>
  </si>
  <si>
    <t xml:space="preserve">
бюджетная
обеспеченность
до выравнивания</t>
  </si>
  <si>
    <t>ранжирование
до выравнивания</t>
  </si>
  <si>
    <t>доходы поселения
после выравнивания
в расчете на 1 жителя, руб.
(гр6+гр20)/гр2</t>
  </si>
  <si>
    <t>бюджетная обеспеченность
после выравнивания
гр23/итгр23*гр9</t>
  </si>
  <si>
    <t>ранжирование
после
выравнивания</t>
  </si>
  <si>
    <t>Базовые расходы</t>
  </si>
  <si>
    <t>собственные доходы</t>
  </si>
  <si>
    <t>Дотация на сбалансированность</t>
  </si>
  <si>
    <t xml:space="preserve">Распределения дотаций сельским поселениям Александровского района  на 2025 год </t>
  </si>
  <si>
    <t>индекса бюджетных расходов поселений на 2025год</t>
  </si>
  <si>
    <t>коэффициента дифференциации заработной платы на 2025 год</t>
  </si>
  <si>
    <t>поправочного коэффициента на дисперсность расселения населения на 2025 год</t>
  </si>
  <si>
    <t>для расчета ИБР на 2025 год</t>
  </si>
  <si>
    <t>Расчет коэффициента транспортной доступности на 2025 год</t>
  </si>
  <si>
    <t>Расчет коэффициента урбанизации на 2025 год</t>
  </si>
  <si>
    <t>Расчет коэффициента благоустройства на 2025 год</t>
  </si>
  <si>
    <t>поправочного коэффициента на структуру жилого фонда на 2025 год</t>
  </si>
  <si>
    <t>в административном центре поселения на 2025 год</t>
  </si>
  <si>
    <t>Лукашкин Яр</t>
  </si>
  <si>
    <t>назино</t>
  </si>
  <si>
    <t>Новониколькое</t>
  </si>
  <si>
    <t>всего</t>
  </si>
  <si>
    <t>Налог на доходы физических лиц</t>
  </si>
  <si>
    <t>Земельный налог</t>
  </si>
  <si>
    <t>Налог на имущество физических лиц</t>
  </si>
  <si>
    <t>всего налоговые и неналоговые доходы</t>
  </si>
  <si>
    <r>
      <t xml:space="preserve">Прогноз средневзвешенного тарифа на тепловую энергию по бюджетным организациям на 2024 год (по данным Департамента тарифного регулирования), </t>
    </r>
    <r>
      <rPr>
        <b/>
        <sz val="14"/>
        <rFont val="Times New Roman"/>
        <family val="1"/>
        <charset val="204"/>
      </rPr>
      <t>tj</t>
    </r>
  </si>
  <si>
    <r>
      <t xml:space="preserve">Численность населения на 01.01.23             </t>
    </r>
    <r>
      <rPr>
        <b/>
        <sz val="14"/>
        <rFont val="Times New Roman"/>
        <family val="1"/>
        <charset val="204"/>
      </rPr>
      <t>( чел.), Чj/ Ч</t>
    </r>
  </si>
  <si>
    <t>Численность населения на 01.01.2023       (чел.)</t>
  </si>
  <si>
    <r>
      <t xml:space="preserve">Численность населения на 01.01.2023 г., </t>
    </r>
    <r>
      <rPr>
        <b/>
        <sz val="12"/>
        <rFont val="Times New Roman"/>
        <family val="1"/>
        <charset val="204"/>
      </rPr>
      <t xml:space="preserve">Чj </t>
    </r>
  </si>
  <si>
    <t>Численность населения на 01.01.2023 ( чел.)</t>
  </si>
  <si>
    <t>Городское население на 01.01.2023 ( чел)</t>
  </si>
  <si>
    <t>площадь
улично-
дорожной 
сети на
01.01.2023u/,
тыс.кв.м.</t>
  </si>
  <si>
    <t>протяженность
освещенных
частей
улиц на
01.01.2023u/,
км.</t>
  </si>
  <si>
    <t xml:space="preserve">протяженность
дорог в
границах
населенных
пунктов на 
01.01.2023u/, км.
</t>
  </si>
  <si>
    <t>Численность населения на 01.01.23 г. проживающего в муниципальном жилье ( чел.)</t>
  </si>
  <si>
    <r>
      <t xml:space="preserve">Площадь жилого фонда, находящегося в муниципальной собственности, на 01.01.2023 (кв.м), </t>
    </r>
    <r>
      <rPr>
        <b/>
        <sz val="12"/>
        <rFont val="Times New Roman"/>
        <family val="1"/>
        <charset val="204"/>
      </rPr>
      <t>ПЛмжфj</t>
    </r>
  </si>
  <si>
    <t>численность
населения на
01.01.2023u.,
чел.</t>
  </si>
  <si>
    <t>численность
населения
административного
центра поселения
на 01.01.2023  г., чел.</t>
  </si>
  <si>
    <t>госпошлина</t>
  </si>
  <si>
    <t>численность
населения 
на 01.01.2023г.
чел.</t>
  </si>
  <si>
    <t>Удельный вес в МО (гр.2/ сумм.гр.2)</t>
  </si>
  <si>
    <r>
      <t xml:space="preserve">Итого средневзвешенный коэффициент по заработной плате (гр.6*гр.5), </t>
    </r>
    <r>
      <rPr>
        <b/>
        <sz val="12"/>
        <rFont val="Times New Roman"/>
        <family val="1"/>
        <charset val="204"/>
      </rPr>
      <t>Кдифзп</t>
    </r>
  </si>
  <si>
    <t>коэффициента удорожания стоимости ЖКУ на 2025 год</t>
  </si>
  <si>
    <t>Расчет удельного веса расходов бюджетов поселений Александровского района на 2025 год (прогноз)</t>
  </si>
  <si>
    <t xml:space="preserve">1.по формированию, утверждению, исполнению 
бюджета поселения и контролю за исполнением
данного бюджета </t>
  </si>
  <si>
    <t xml:space="preserve">2.по созданию условий для организации досуга </t>
  </si>
  <si>
    <t xml:space="preserve">3.по организации в границах
поселений электро-,
тепло-, газо-,водоснабжения, 
водоотведения, снабжения
населения топливом </t>
  </si>
  <si>
    <t xml:space="preserve">4.по содержанию и строительству
автомобильных дорог,
организации благоустройства,
организации освещения улиц,
содержания мест захоронения </t>
  </si>
  <si>
    <t>5.по содержанию
муниципального
жилищного фонда</t>
  </si>
  <si>
    <t xml:space="preserve">6.по иным вопросам местного
значения поселений </t>
  </si>
  <si>
    <t>Всего</t>
  </si>
  <si>
    <t>удельный вес</t>
  </si>
  <si>
    <t>Сумма              (тыс. руб.)</t>
  </si>
  <si>
    <t>МО  "Александровское сельское поселение"</t>
  </si>
  <si>
    <t>МО  "Лукашкин-Ярское сельское поселение"</t>
  </si>
  <si>
    <t>МО    "Назинское сельское поселение"</t>
  </si>
  <si>
    <t>МО "Новоникольское сельское поселение"</t>
  </si>
  <si>
    <t xml:space="preserve"> МО  "Октябрьское сельское поселение"</t>
  </si>
  <si>
    <t>МО  "Северное сельское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</si>
</sst>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00"/>
    <numFmt numFmtId="167" formatCode="#,##0.0"/>
  </numFmts>
  <fonts count="19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double">
        <color indexed="64"/>
      </bottom>
      <diagonal/>
    </border>
    <border>
      <left style="thin">
        <color indexed="22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164" fontId="5" fillId="0" borderId="0" xfId="0" applyNumberFormat="1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2" fontId="5" fillId="0" borderId="0" xfId="0" applyNumberFormat="1" applyFont="1" applyBorder="1"/>
    <xf numFmtId="2" fontId="5" fillId="0" borderId="0" xfId="0" applyNumberFormat="1" applyFont="1"/>
    <xf numFmtId="0" fontId="5" fillId="0" borderId="1" xfId="0" applyFont="1" applyBorder="1" applyAlignment="1">
      <alignment horizontal="center" wrapText="1"/>
    </xf>
    <xf numFmtId="0" fontId="6" fillId="0" borderId="0" xfId="0" applyFont="1"/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6" fontId="1" fillId="0" borderId="1" xfId="0" applyNumberFormat="1" applyFont="1" applyBorder="1"/>
    <xf numFmtId="0" fontId="1" fillId="2" borderId="0" xfId="0" applyFont="1" applyFill="1"/>
    <xf numFmtId="164" fontId="1" fillId="2" borderId="0" xfId="0" applyNumberFormat="1" applyFont="1" applyFill="1"/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/>
    <xf numFmtId="0" fontId="7" fillId="2" borderId="1" xfId="0" applyFont="1" applyFill="1" applyBorder="1"/>
    <xf numFmtId="0" fontId="0" fillId="2" borderId="0" xfId="0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/>
    </xf>
    <xf numFmtId="0" fontId="6" fillId="2" borderId="0" xfId="0" applyFont="1" applyFill="1"/>
    <xf numFmtId="0" fontId="1" fillId="2" borderId="0" xfId="0" applyNumberFormat="1" applyFont="1" applyFill="1" applyBorder="1" applyAlignment="1" applyProtection="1">
      <alignment vertical="top"/>
    </xf>
    <xf numFmtId="0" fontId="1" fillId="2" borderId="1" xfId="0" applyNumberFormat="1" applyFont="1" applyFill="1" applyBorder="1" applyAlignment="1" applyProtection="1">
      <alignment horizontal="left" vertical="top" indent="3"/>
    </xf>
    <xf numFmtId="49" fontId="1" fillId="2" borderId="1" xfId="0" applyNumberFormat="1" applyFont="1" applyFill="1" applyBorder="1" applyAlignment="1" applyProtection="1">
      <alignment horizontal="left" vertical="top" indent="8"/>
    </xf>
    <xf numFmtId="0" fontId="1" fillId="2" borderId="1" xfId="0" applyNumberFormat="1" applyFont="1" applyFill="1" applyBorder="1" applyAlignment="1" applyProtection="1">
      <alignment horizontal="center" vertical="top"/>
    </xf>
    <xf numFmtId="0" fontId="1" fillId="2" borderId="1" xfId="0" applyNumberFormat="1" applyFont="1" applyFill="1" applyBorder="1" applyAlignment="1" applyProtection="1">
      <alignment horizontal="left" vertical="top" indent="4"/>
    </xf>
    <xf numFmtId="0" fontId="1" fillId="2" borderId="1" xfId="0" applyFont="1" applyFill="1" applyBorder="1" applyAlignment="1">
      <alignment horizontal="left" indent="1"/>
    </xf>
    <xf numFmtId="0" fontId="1" fillId="2" borderId="1" xfId="0" applyNumberFormat="1" applyFont="1" applyFill="1" applyBorder="1" applyAlignment="1" applyProtection="1">
      <alignment horizontal="right" vertical="top"/>
    </xf>
    <xf numFmtId="164" fontId="1" fillId="2" borderId="1" xfId="0" applyNumberFormat="1" applyFont="1" applyFill="1" applyBorder="1" applyAlignment="1" applyProtection="1">
      <alignment horizontal="right" vertical="top"/>
    </xf>
    <xf numFmtId="164" fontId="1" fillId="2" borderId="1" xfId="0" applyNumberFormat="1" applyFont="1" applyFill="1" applyBorder="1" applyAlignment="1" applyProtection="1">
      <alignment vertical="top"/>
    </xf>
    <xf numFmtId="0" fontId="2" fillId="2" borderId="1" xfId="0" applyNumberFormat="1" applyFont="1" applyFill="1" applyBorder="1" applyAlignment="1" applyProtection="1">
      <alignment horizontal="left" vertical="top"/>
    </xf>
    <xf numFmtId="165" fontId="2" fillId="2" borderId="1" xfId="0" applyNumberFormat="1" applyFont="1" applyFill="1" applyBorder="1" applyAlignment="1" applyProtection="1">
      <alignment horizontal="right" vertical="top"/>
    </xf>
    <xf numFmtId="164" fontId="2" fillId="2" borderId="1" xfId="0" applyNumberFormat="1" applyFont="1" applyFill="1" applyBorder="1" applyAlignment="1" applyProtection="1">
      <alignment horizontal="right" vertical="top"/>
    </xf>
    <xf numFmtId="164" fontId="3" fillId="2" borderId="1" xfId="0" applyNumberFormat="1" applyFont="1" applyFill="1" applyBorder="1" applyAlignment="1" applyProtection="1">
      <alignment horizontal="right" vertical="top"/>
    </xf>
    <xf numFmtId="164" fontId="1" fillId="2" borderId="0" xfId="0" applyNumberFormat="1" applyFont="1" applyFill="1" applyBorder="1" applyAlignment="1" applyProtection="1">
      <alignment vertical="top"/>
    </xf>
    <xf numFmtId="164" fontId="0" fillId="2" borderId="0" xfId="0" applyNumberForma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164" fontId="1" fillId="2" borderId="2" xfId="0" applyNumberFormat="1" applyFont="1" applyFill="1" applyBorder="1"/>
    <xf numFmtId="0" fontId="2" fillId="2" borderId="1" xfId="0" applyFont="1" applyFill="1" applyBorder="1"/>
    <xf numFmtId="165" fontId="2" fillId="2" borderId="8" xfId="0" applyNumberFormat="1" applyFont="1" applyFill="1" applyBorder="1"/>
    <xf numFmtId="165" fontId="2" fillId="2" borderId="9" xfId="0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7" xfId="0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5" fontId="2" fillId="2" borderId="1" xfId="0" applyNumberFormat="1" applyFont="1" applyFill="1" applyBorder="1" applyAlignment="1">
      <alignment wrapText="1"/>
    </xf>
    <xf numFmtId="164" fontId="2" fillId="2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3" fontId="9" fillId="0" borderId="1" xfId="0" applyNumberFormat="1" applyFont="1" applyBorder="1"/>
    <xf numFmtId="4" fontId="0" fillId="0" borderId="0" xfId="0" applyNumberFormat="1" applyAlignment="1">
      <alignment horizontal="center" vertical="center"/>
    </xf>
    <xf numFmtId="165" fontId="9" fillId="0" borderId="1" xfId="0" applyNumberFormat="1" applyFont="1" applyBorder="1"/>
    <xf numFmtId="4" fontId="8" fillId="0" borderId="1" xfId="0" applyNumberFormat="1" applyFont="1" applyBorder="1"/>
    <xf numFmtId="0" fontId="0" fillId="7" borderId="1" xfId="0" applyFill="1" applyBorder="1"/>
    <xf numFmtId="4" fontId="0" fillId="0" borderId="1" xfId="0" applyNumberFormat="1" applyBorder="1"/>
    <xf numFmtId="0" fontId="0" fillId="0" borderId="1" xfId="0" applyBorder="1"/>
    <xf numFmtId="166" fontId="13" fillId="0" borderId="1" xfId="0" applyNumberFormat="1" applyFont="1" applyBorder="1"/>
    <xf numFmtId="166" fontId="8" fillId="0" borderId="1" xfId="0" applyNumberFormat="1" applyFont="1" applyBorder="1"/>
    <xf numFmtId="4" fontId="1" fillId="0" borderId="1" xfId="0" applyNumberFormat="1" applyFont="1" applyBorder="1"/>
    <xf numFmtId="164" fontId="0" fillId="0" borderId="0" xfId="0" applyNumberFormat="1"/>
    <xf numFmtId="167" fontId="0" fillId="0" borderId="0" xfId="0" applyNumberFormat="1"/>
    <xf numFmtId="0" fontId="0" fillId="0" borderId="1" xfId="0" applyBorder="1" applyAlignment="1">
      <alignment wrapText="1"/>
    </xf>
    <xf numFmtId="0" fontId="0" fillId="0" borderId="0" xfId="0" applyBorder="1"/>
    <xf numFmtId="4" fontId="0" fillId="0" borderId="0" xfId="0" applyNumberFormat="1" applyBorder="1"/>
    <xf numFmtId="166" fontId="9" fillId="0" borderId="1" xfId="0" applyNumberFormat="1" applyFont="1" applyBorder="1"/>
    <xf numFmtId="166" fontId="0" fillId="4" borderId="1" xfId="0" applyNumberFormat="1" applyFill="1" applyBorder="1"/>
    <xf numFmtId="166" fontId="12" fillId="0" borderId="1" xfId="0" applyNumberFormat="1" applyFont="1" applyBorder="1"/>
    <xf numFmtId="166" fontId="0" fillId="2" borderId="1" xfId="0" applyNumberFormat="1" applyFill="1" applyBorder="1"/>
    <xf numFmtId="166" fontId="9" fillId="5" borderId="1" xfId="0" applyNumberFormat="1" applyFont="1" applyFill="1" applyBorder="1"/>
    <xf numFmtId="166" fontId="0" fillId="0" borderId="1" xfId="0" applyNumberFormat="1" applyBorder="1"/>
    <xf numFmtId="166" fontId="6" fillId="4" borderId="1" xfId="0" applyNumberFormat="1" applyFont="1" applyFill="1" applyBorder="1"/>
    <xf numFmtId="166" fontId="0" fillId="6" borderId="1" xfId="0" applyNumberFormat="1" applyFill="1" applyBorder="1"/>
    <xf numFmtId="166" fontId="0" fillId="7" borderId="1" xfId="0" applyNumberFormat="1" applyFill="1" applyBorder="1"/>
    <xf numFmtId="166" fontId="6" fillId="2" borderId="1" xfId="0" applyNumberFormat="1" applyFont="1" applyFill="1" applyBorder="1"/>
    <xf numFmtId="166" fontId="6" fillId="0" borderId="1" xfId="0" applyNumberFormat="1" applyFont="1" applyBorder="1"/>
    <xf numFmtId="166" fontId="9" fillId="4" borderId="1" xfId="0" applyNumberFormat="1" applyFont="1" applyFill="1" applyBorder="1"/>
    <xf numFmtId="166" fontId="9" fillId="8" borderId="1" xfId="0" applyNumberFormat="1" applyFont="1" applyFill="1" applyBorder="1"/>
    <xf numFmtId="166" fontId="9" fillId="2" borderId="1" xfId="0" applyNumberFormat="1" applyFont="1" applyFill="1" applyBorder="1"/>
    <xf numFmtId="166" fontId="14" fillId="0" borderId="1" xfId="0" applyNumberFormat="1" applyFont="1" applyBorder="1"/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6" fontId="12" fillId="0" borderId="1" xfId="0" applyNumberFormat="1" applyFont="1" applyFill="1" applyBorder="1"/>
    <xf numFmtId="3" fontId="11" fillId="3" borderId="1" xfId="0" applyNumberFormat="1" applyFont="1" applyFill="1" applyBorder="1" applyAlignment="1">
      <alignment horizontal="center"/>
    </xf>
    <xf numFmtId="3" fontId="0" fillId="0" borderId="1" xfId="0" applyNumberFormat="1" applyBorder="1"/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3" fontId="0" fillId="6" borderId="1" xfId="0" applyNumberFormat="1" applyFill="1" applyBorder="1"/>
    <xf numFmtId="166" fontId="0" fillId="0" borderId="0" xfId="0" applyNumberFormat="1"/>
    <xf numFmtId="0" fontId="5" fillId="2" borderId="1" xfId="0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/>
    <xf numFmtId="0" fontId="5" fillId="0" borderId="0" xfId="0" applyFont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/>
    <xf numFmtId="165" fontId="1" fillId="0" borderId="1" xfId="0" applyNumberFormat="1" applyFont="1" applyFill="1" applyBorder="1"/>
    <xf numFmtId="1" fontId="1" fillId="0" borderId="1" xfId="0" applyNumberFormat="1" applyFont="1" applyFill="1" applyBorder="1"/>
    <xf numFmtId="0" fontId="2" fillId="0" borderId="1" xfId="0" applyFont="1" applyFill="1" applyBorder="1"/>
    <xf numFmtId="165" fontId="2" fillId="0" borderId="1" xfId="0" applyNumberFormat="1" applyFont="1" applyFill="1" applyBorder="1"/>
    <xf numFmtId="164" fontId="2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/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top"/>
    </xf>
    <xf numFmtId="0" fontId="6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0" xfId="0" applyNumberFormat="1" applyFont="1" applyBorder="1"/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22"/>
  <sheetViews>
    <sheetView zoomScaleNormal="100" workbookViewId="0">
      <selection activeCell="A3" sqref="A3:N3"/>
    </sheetView>
  </sheetViews>
  <sheetFormatPr defaultRowHeight="12.75" x14ac:dyDescent="0.2"/>
  <cols>
    <col min="1" max="1" width="16.28515625" customWidth="1"/>
    <col min="2" max="2" width="9.140625" customWidth="1"/>
    <col min="3" max="3" width="12.28515625" customWidth="1"/>
    <col min="4" max="4" width="10.85546875" customWidth="1"/>
    <col min="5" max="5" width="10" customWidth="1"/>
    <col min="6" max="6" width="11" style="75" customWidth="1"/>
    <col min="7" max="7" width="11" customWidth="1"/>
    <col min="8" max="8" width="11.7109375" customWidth="1"/>
    <col min="9" max="9" width="9.28515625" customWidth="1"/>
    <col min="11" max="11" width="11.42578125" customWidth="1"/>
    <col min="12" max="12" width="11.140625" customWidth="1"/>
    <col min="13" max="13" width="11.85546875" customWidth="1"/>
    <col min="14" max="14" width="7.5703125" customWidth="1"/>
    <col min="15" max="15" width="12" customWidth="1"/>
    <col min="16" max="16" width="16.42578125" customWidth="1"/>
    <col min="17" max="17" width="12.140625" style="75" customWidth="1"/>
    <col min="18" max="18" width="11" customWidth="1"/>
    <col min="19" max="19" width="12.28515625" customWidth="1"/>
    <col min="20" max="20" width="11.7109375" style="75" customWidth="1"/>
    <col min="21" max="21" width="11.28515625" style="75" customWidth="1"/>
    <col min="22" max="22" width="15.7109375" customWidth="1"/>
    <col min="23" max="23" width="6.28515625" customWidth="1"/>
    <col min="24" max="25" width="12.140625" customWidth="1"/>
    <col min="26" max="26" width="8" customWidth="1"/>
    <col min="27" max="27" width="13" style="75" customWidth="1"/>
    <col min="28" max="28" width="9.85546875" customWidth="1"/>
    <col min="29" max="29" width="10.42578125" customWidth="1"/>
    <col min="30" max="30" width="10.140625" hidden="1" customWidth="1"/>
  </cols>
  <sheetData>
    <row r="2" spans="1:30" x14ac:dyDescent="0.2">
      <c r="A2" s="149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30" x14ac:dyDescent="0.2">
      <c r="A3" s="149" t="s">
        <v>117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6" spans="1:30" ht="148.5" customHeight="1" x14ac:dyDescent="0.2">
      <c r="A6" s="76" t="s">
        <v>89</v>
      </c>
      <c r="B6" s="117" t="s">
        <v>149</v>
      </c>
      <c r="C6" s="76" t="s">
        <v>90</v>
      </c>
      <c r="D6" s="76" t="s">
        <v>91</v>
      </c>
      <c r="E6" s="76" t="s">
        <v>92</v>
      </c>
      <c r="F6" s="77" t="s">
        <v>93</v>
      </c>
      <c r="G6" s="76" t="s">
        <v>94</v>
      </c>
      <c r="H6" s="78" t="s">
        <v>95</v>
      </c>
      <c r="I6" s="79" t="s">
        <v>96</v>
      </c>
      <c r="J6" s="76" t="s">
        <v>97</v>
      </c>
      <c r="K6" s="76" t="s">
        <v>98</v>
      </c>
      <c r="L6" s="76" t="s">
        <v>99</v>
      </c>
      <c r="M6" s="76" t="s">
        <v>100</v>
      </c>
      <c r="N6" s="76" t="s">
        <v>101</v>
      </c>
      <c r="O6" s="76" t="s">
        <v>102</v>
      </c>
      <c r="P6" s="76" t="s">
        <v>103</v>
      </c>
      <c r="Q6" s="77" t="s">
        <v>104</v>
      </c>
      <c r="R6" s="76" t="s">
        <v>105</v>
      </c>
      <c r="S6" s="80" t="s">
        <v>106</v>
      </c>
      <c r="T6" s="77" t="s">
        <v>107</v>
      </c>
      <c r="U6" s="77" t="s">
        <v>108</v>
      </c>
      <c r="V6" s="76" t="s">
        <v>109</v>
      </c>
      <c r="W6" s="76" t="s">
        <v>110</v>
      </c>
      <c r="X6" s="76" t="s">
        <v>111</v>
      </c>
      <c r="Y6" s="76" t="s">
        <v>112</v>
      </c>
      <c r="Z6" s="81" t="s">
        <v>113</v>
      </c>
      <c r="AA6" s="124" t="s">
        <v>114</v>
      </c>
      <c r="AB6" s="124" t="s">
        <v>115</v>
      </c>
      <c r="AC6" s="124" t="s">
        <v>116</v>
      </c>
    </row>
    <row r="7" spans="1:30" s="123" customFormat="1" x14ac:dyDescent="0.2">
      <c r="A7" s="118">
        <v>1</v>
      </c>
      <c r="B7" s="118">
        <v>2</v>
      </c>
      <c r="C7" s="118">
        <v>2</v>
      </c>
      <c r="D7" s="118">
        <v>3</v>
      </c>
      <c r="E7" s="118">
        <v>4</v>
      </c>
      <c r="F7" s="119">
        <v>5</v>
      </c>
      <c r="G7" s="118">
        <v>6</v>
      </c>
      <c r="H7" s="118">
        <v>7</v>
      </c>
      <c r="I7" s="120">
        <v>8</v>
      </c>
      <c r="J7" s="118">
        <v>9</v>
      </c>
      <c r="K7" s="118">
        <v>10</v>
      </c>
      <c r="L7" s="118">
        <v>11</v>
      </c>
      <c r="M7" s="118">
        <v>12</v>
      </c>
      <c r="N7" s="118">
        <v>13</v>
      </c>
      <c r="O7" s="118">
        <v>14</v>
      </c>
      <c r="P7" s="118">
        <v>15</v>
      </c>
      <c r="Q7" s="121">
        <v>16</v>
      </c>
      <c r="R7" s="121">
        <v>17</v>
      </c>
      <c r="S7" s="122">
        <v>18</v>
      </c>
      <c r="T7" s="121">
        <v>19</v>
      </c>
      <c r="U7" s="121">
        <v>20</v>
      </c>
      <c r="V7" s="118">
        <v>21</v>
      </c>
      <c r="W7" s="118">
        <v>22</v>
      </c>
      <c r="X7" s="118">
        <v>23</v>
      </c>
      <c r="Y7" s="118">
        <v>23</v>
      </c>
      <c r="Z7" s="118">
        <v>24</v>
      </c>
      <c r="AA7" s="83"/>
      <c r="AB7" s="83"/>
      <c r="AC7" s="83"/>
    </row>
    <row r="8" spans="1:30" ht="15.75" x14ac:dyDescent="0.25">
      <c r="A8" s="133" t="s">
        <v>18</v>
      </c>
      <c r="B8" s="115">
        <v>6493</v>
      </c>
      <c r="C8" s="115">
        <f>B8</f>
        <v>6493</v>
      </c>
      <c r="D8" s="97"/>
      <c r="E8" s="97"/>
      <c r="F8" s="98">
        <f>ROUND(E14*C8/1000,2)</f>
        <v>9066.57</v>
      </c>
      <c r="G8" s="97">
        <f>SUM(B18:B21)</f>
        <v>53075</v>
      </c>
      <c r="H8" s="107">
        <f t="shared" ref="H8:H14" si="0">ROUND(G8/C8*1000,2)</f>
        <v>8174.19</v>
      </c>
      <c r="I8" s="100">
        <f>ROUND(H8/H14,3)</f>
        <v>0.99399999999999999</v>
      </c>
      <c r="J8" s="101">
        <f>'75 индекс бюдж.расходов'!Y7</f>
        <v>1.042</v>
      </c>
      <c r="K8" s="99">
        <f>ROUND(I8/J8,3)</f>
        <v>0.95399999999999996</v>
      </c>
      <c r="L8" s="97"/>
      <c r="M8" s="97"/>
      <c r="N8" s="97"/>
      <c r="O8" s="97">
        <f>N14-K8</f>
        <v>0.43399999999999994</v>
      </c>
      <c r="P8" s="116">
        <f>ROUND(H12*C8*J8*O8,1)</f>
        <v>143453414.90000001</v>
      </c>
      <c r="Q8" s="103">
        <f>ROUND(M14/P14*P8,1)</f>
        <v>8321.4</v>
      </c>
      <c r="R8" s="97"/>
      <c r="S8" s="102">
        <f t="shared" ref="S8:S13" si="1">ROUND(B8*K8/1000,3)</f>
        <v>6.194</v>
      </c>
      <c r="T8" s="98">
        <f>ROUND(R14*S8/S14,1)</f>
        <v>2194</v>
      </c>
      <c r="U8" s="90">
        <f>T8+Q8+F8</f>
        <v>19581.97</v>
      </c>
      <c r="V8" s="104">
        <f>K8</f>
        <v>0.95399999999999996</v>
      </c>
      <c r="W8" s="125">
        <v>2</v>
      </c>
      <c r="X8" s="102">
        <f t="shared" ref="X8:X14" si="2">(G8+U8)/C8*1000</f>
        <v>11190.046203603881</v>
      </c>
      <c r="Y8" s="105">
        <f t="shared" ref="Y8:Y13" si="3">K8+(G8+U8-F8)/(C8/1000*J8*L$14)</f>
        <v>1.3667950471884307</v>
      </c>
      <c r="Z8" s="86">
        <v>2</v>
      </c>
      <c r="AA8" s="25">
        <v>76500</v>
      </c>
      <c r="AB8" s="84">
        <f>B22</f>
        <v>56918.1</v>
      </c>
      <c r="AC8" s="102">
        <f>AA8-AB8-U8</f>
        <v>-6.9999999999708962E-2</v>
      </c>
      <c r="AD8" s="126">
        <f>Q8+T8</f>
        <v>10515.4</v>
      </c>
    </row>
    <row r="9" spans="1:30" ht="15.75" x14ac:dyDescent="0.25">
      <c r="A9" s="133" t="s">
        <v>19</v>
      </c>
      <c r="B9" s="115">
        <v>237</v>
      </c>
      <c r="C9" s="115">
        <f t="shared" ref="C9:C13" si="4">B9</f>
        <v>237</v>
      </c>
      <c r="D9" s="97"/>
      <c r="E9" s="97"/>
      <c r="F9" s="98">
        <f>ROUND(E14*C9/1000,2)</f>
        <v>330.94</v>
      </c>
      <c r="G9" s="97">
        <f>SUM(C18:C21)</f>
        <v>333.3</v>
      </c>
      <c r="H9" s="102">
        <f t="shared" si="0"/>
        <v>1406.33</v>
      </c>
      <c r="I9" s="100">
        <f>ROUND(H9/H14,3)</f>
        <v>0.17100000000000001</v>
      </c>
      <c r="J9" s="101">
        <f>'75 индекс бюдж.расходов'!Y8</f>
        <v>1.8240000000000001</v>
      </c>
      <c r="K9" s="102">
        <f t="shared" ref="K9:K12" si="5">ROUND(I9/J9,3)</f>
        <v>9.4E-2</v>
      </c>
      <c r="L9" s="97"/>
      <c r="M9" s="97"/>
      <c r="N9" s="97"/>
      <c r="O9" s="97">
        <f>N14-K9</f>
        <v>1.2939999999999998</v>
      </c>
      <c r="P9" s="116">
        <f>ROUND(H12*C9*J9*O9,1)</f>
        <v>27328481.199999999</v>
      </c>
      <c r="Q9" s="103">
        <f>ROUND(M14/P14*P9,1)</f>
        <v>1585.3</v>
      </c>
      <c r="R9" s="97"/>
      <c r="S9" s="102">
        <f t="shared" si="1"/>
        <v>2.1999999999999999E-2</v>
      </c>
      <c r="T9" s="98">
        <f>ROUND(R14*S9/S14,1)</f>
        <v>7.8</v>
      </c>
      <c r="U9" s="90">
        <f t="shared" ref="U9:U13" si="6">T9+Q9+F9</f>
        <v>1924.04</v>
      </c>
      <c r="V9" s="104">
        <f t="shared" ref="V9:V14" si="7">K9</f>
        <v>9.4E-2</v>
      </c>
      <c r="W9" s="125">
        <v>4</v>
      </c>
      <c r="X9" s="102">
        <f t="shared" si="2"/>
        <v>9524.6413502109699</v>
      </c>
      <c r="Y9" s="105">
        <f t="shared" si="3"/>
        <v>0.28971735255504016</v>
      </c>
      <c r="Z9" s="86">
        <v>4</v>
      </c>
      <c r="AA9" s="25">
        <v>8846.6</v>
      </c>
      <c r="AB9" s="84">
        <f>C22</f>
        <v>1302.3</v>
      </c>
      <c r="AC9" s="102">
        <f t="shared" ref="AC9:AC13" si="8">AA9-AB9-U9</f>
        <v>5620.26</v>
      </c>
      <c r="AD9" s="126">
        <f t="shared" ref="AD9:AD13" si="9">Q9+T9</f>
        <v>1593.1</v>
      </c>
    </row>
    <row r="10" spans="1:30" ht="15.75" x14ac:dyDescent="0.25">
      <c r="A10" s="133" t="s">
        <v>20</v>
      </c>
      <c r="B10" s="115">
        <v>297</v>
      </c>
      <c r="C10" s="115">
        <f t="shared" si="4"/>
        <v>297</v>
      </c>
      <c r="D10" s="102"/>
      <c r="E10" s="102"/>
      <c r="F10" s="98">
        <f>ROUND(E14*C10/1000,2)</f>
        <v>414.72</v>
      </c>
      <c r="G10" s="97">
        <f>SUM(D18:D21)</f>
        <v>335.9</v>
      </c>
      <c r="H10" s="102">
        <f t="shared" si="0"/>
        <v>1130.98</v>
      </c>
      <c r="I10" s="100">
        <f>ROUND(H10/H14,3)</f>
        <v>0.13800000000000001</v>
      </c>
      <c r="J10" s="101">
        <f>'75 индекс бюдж.расходов'!Y9</f>
        <v>3.3759999999999999</v>
      </c>
      <c r="K10" s="102">
        <f t="shared" si="5"/>
        <v>4.1000000000000002E-2</v>
      </c>
      <c r="L10" s="102"/>
      <c r="M10" s="102"/>
      <c r="N10" s="102"/>
      <c r="O10" s="102">
        <f>N14-K10</f>
        <v>1.347</v>
      </c>
      <c r="P10" s="116">
        <f>ROUND(H12*C10*J10*O10,1)</f>
        <v>65983374.600000001</v>
      </c>
      <c r="Q10" s="103">
        <f>ROUND(M14/P14*P10,1)</f>
        <v>3827.5</v>
      </c>
      <c r="R10" s="102"/>
      <c r="S10" s="102">
        <f t="shared" si="1"/>
        <v>1.2E-2</v>
      </c>
      <c r="T10" s="98">
        <f>ROUND(R14*S10/S14,1)</f>
        <v>4.3</v>
      </c>
      <c r="U10" s="90">
        <f t="shared" si="6"/>
        <v>4246.5200000000004</v>
      </c>
      <c r="V10" s="104">
        <f t="shared" si="7"/>
        <v>4.1000000000000002E-2</v>
      </c>
      <c r="W10" s="125">
        <v>5</v>
      </c>
      <c r="X10" s="102">
        <f t="shared" si="2"/>
        <v>15429.02356902357</v>
      </c>
      <c r="Y10" s="105">
        <f t="shared" si="3"/>
        <v>0.22355494672357293</v>
      </c>
      <c r="Z10" s="86">
        <v>5</v>
      </c>
      <c r="AA10" s="25">
        <v>9337.5</v>
      </c>
      <c r="AB10" s="84">
        <f>D22</f>
        <v>1323.9</v>
      </c>
      <c r="AC10" s="102">
        <f t="shared" si="8"/>
        <v>3767.08</v>
      </c>
      <c r="AD10" s="126">
        <f t="shared" si="9"/>
        <v>3831.8</v>
      </c>
    </row>
    <row r="11" spans="1:30" ht="15.75" x14ac:dyDescent="0.25">
      <c r="A11" s="133" t="s">
        <v>21</v>
      </c>
      <c r="B11" s="115">
        <v>139</v>
      </c>
      <c r="C11" s="115">
        <f t="shared" si="4"/>
        <v>139</v>
      </c>
      <c r="D11" s="102"/>
      <c r="E11" s="102"/>
      <c r="F11" s="98">
        <f>ROUND(E14*C11/1000,2)</f>
        <v>194.09</v>
      </c>
      <c r="G11" s="97">
        <f>SUM(E18:E21)</f>
        <v>461.1</v>
      </c>
      <c r="H11" s="100">
        <f t="shared" si="0"/>
        <v>3317.27</v>
      </c>
      <c r="I11" s="100">
        <f>ROUND(H11/H14,3)</f>
        <v>0.40300000000000002</v>
      </c>
      <c r="J11" s="101">
        <f>'75 индекс бюдж.расходов'!Y10</f>
        <v>12.010999999999999</v>
      </c>
      <c r="K11" s="102">
        <f t="shared" si="5"/>
        <v>3.4000000000000002E-2</v>
      </c>
      <c r="L11" s="102"/>
      <c r="M11" s="102"/>
      <c r="N11" s="102"/>
      <c r="O11" s="102">
        <f>N14-K11</f>
        <v>1.3539999999999999</v>
      </c>
      <c r="P11" s="116">
        <f>ROUND(H12*C11*J11*O11,1)</f>
        <v>110438543.7</v>
      </c>
      <c r="Q11" s="103">
        <f>ROUND(M14/P14*P11,1)</f>
        <v>6406.3</v>
      </c>
      <c r="R11" s="102"/>
      <c r="S11" s="102">
        <f t="shared" si="1"/>
        <v>5.0000000000000001E-3</v>
      </c>
      <c r="T11" s="98">
        <f>ROUND(R14*S11/S14,1)</f>
        <v>1.8</v>
      </c>
      <c r="U11" s="90">
        <f t="shared" si="6"/>
        <v>6602.1900000000005</v>
      </c>
      <c r="V11" s="104">
        <f t="shared" si="7"/>
        <v>3.4000000000000002E-2</v>
      </c>
      <c r="W11" s="125">
        <v>6</v>
      </c>
      <c r="X11" s="102">
        <f t="shared" si="2"/>
        <v>50815.035971223027</v>
      </c>
      <c r="Y11" s="105">
        <f t="shared" si="3"/>
        <v>0.21470419592342091</v>
      </c>
      <c r="Z11" s="86">
        <v>6</v>
      </c>
      <c r="AA11" s="89">
        <v>7952.6</v>
      </c>
      <c r="AB11" s="84">
        <f>E22</f>
        <v>1097.0999999999999</v>
      </c>
      <c r="AC11" s="102">
        <f t="shared" si="8"/>
        <v>253.30999999999949</v>
      </c>
      <c r="AD11" s="126">
        <f t="shared" si="9"/>
        <v>6408.1</v>
      </c>
    </row>
    <row r="12" spans="1:30" ht="15.75" x14ac:dyDescent="0.25">
      <c r="A12" s="133" t="s">
        <v>22</v>
      </c>
      <c r="B12" s="115">
        <v>133</v>
      </c>
      <c r="C12" s="115">
        <f t="shared" si="4"/>
        <v>133</v>
      </c>
      <c r="D12" s="102"/>
      <c r="E12" s="102"/>
      <c r="F12" s="98">
        <f>ROUND(E14*C12/1000,2)</f>
        <v>185.72</v>
      </c>
      <c r="G12" s="97">
        <f>SUM(F18:F21)</f>
        <v>6497.7</v>
      </c>
      <c r="H12" s="114">
        <f t="shared" si="0"/>
        <v>48854.89</v>
      </c>
      <c r="I12" s="100">
        <f>ROUND(H12/H14,)</f>
        <v>6</v>
      </c>
      <c r="J12" s="101">
        <f>'75 индекс бюдж.расходов'!Y11</f>
        <v>4.3230000000000004</v>
      </c>
      <c r="K12" s="106">
        <f t="shared" si="5"/>
        <v>1.3879999999999999</v>
      </c>
      <c r="L12" s="102"/>
      <c r="M12" s="102"/>
      <c r="N12" s="102"/>
      <c r="O12" s="100">
        <f>N14-K12</f>
        <v>0</v>
      </c>
      <c r="P12" s="116">
        <f>ROUND(H12*C12*J12*O12,1)</f>
        <v>0</v>
      </c>
      <c r="Q12" s="103">
        <f>ROUND(M14/P14*P12,1)</f>
        <v>0</v>
      </c>
      <c r="R12" s="102"/>
      <c r="S12" s="102">
        <f t="shared" si="1"/>
        <v>0.185</v>
      </c>
      <c r="T12" s="98">
        <f>ROUND(R14*S12/S14,1)</f>
        <v>65.5</v>
      </c>
      <c r="U12" s="90">
        <f t="shared" si="6"/>
        <v>251.22</v>
      </c>
      <c r="V12" s="104">
        <f t="shared" si="7"/>
        <v>1.3879999999999999</v>
      </c>
      <c r="W12" s="125">
        <v>1</v>
      </c>
      <c r="X12" s="102">
        <f t="shared" si="2"/>
        <v>50743.759398496237</v>
      </c>
      <c r="Y12" s="105">
        <f t="shared" si="3"/>
        <v>1.8893428263880807</v>
      </c>
      <c r="Z12" s="86">
        <v>1</v>
      </c>
      <c r="AA12" s="25">
        <v>7814.3</v>
      </c>
      <c r="AB12" s="84">
        <f>F22</f>
        <v>6882.7</v>
      </c>
      <c r="AC12" s="102">
        <f t="shared" si="8"/>
        <v>680.38000000000034</v>
      </c>
      <c r="AD12" s="126">
        <f t="shared" si="9"/>
        <v>65.5</v>
      </c>
    </row>
    <row r="13" spans="1:30" ht="15.75" x14ac:dyDescent="0.25">
      <c r="A13" s="133" t="s">
        <v>23</v>
      </c>
      <c r="B13" s="115">
        <v>93</v>
      </c>
      <c r="C13" s="115">
        <f t="shared" si="4"/>
        <v>93</v>
      </c>
      <c r="D13" s="102"/>
      <c r="E13" s="102"/>
      <c r="F13" s="98">
        <f>ROUND(E14*C13/1000,2)</f>
        <v>129.86000000000001</v>
      </c>
      <c r="G13" s="97">
        <f>SUM(G18:G21)</f>
        <v>82.7</v>
      </c>
      <c r="H13" s="102">
        <f t="shared" si="0"/>
        <v>889.25</v>
      </c>
      <c r="I13" s="100">
        <f>ROUND(H13/H14,3)</f>
        <v>0.108</v>
      </c>
      <c r="J13" s="101">
        <f>'75 индекс бюдж.расходов'!Y12</f>
        <v>1.0389999999999999</v>
      </c>
      <c r="K13" s="107">
        <f>ROUND(I13/J13,3)</f>
        <v>0.104</v>
      </c>
      <c r="L13" s="102"/>
      <c r="M13" s="102"/>
      <c r="N13" s="102"/>
      <c r="O13" s="102">
        <f>N14-K13</f>
        <v>1.2839999999999998</v>
      </c>
      <c r="P13" s="116">
        <f>ROUND(H12*C13*J13*O13,1)</f>
        <v>6061380.7000000002</v>
      </c>
      <c r="Q13" s="103">
        <f>ROUND(M14/P14*P13,1)</f>
        <v>351.6</v>
      </c>
      <c r="R13" s="102"/>
      <c r="S13" s="102">
        <f t="shared" si="1"/>
        <v>0.01</v>
      </c>
      <c r="T13" s="98">
        <f>ROUND(R14*S13/S14,1)</f>
        <v>3.5</v>
      </c>
      <c r="U13" s="90">
        <f t="shared" si="6"/>
        <v>484.96000000000004</v>
      </c>
      <c r="V13" s="104">
        <f t="shared" si="7"/>
        <v>0.104</v>
      </c>
      <c r="W13" s="125">
        <v>3</v>
      </c>
      <c r="X13" s="102">
        <f t="shared" si="2"/>
        <v>6103.8709677419356</v>
      </c>
      <c r="Y13" s="105">
        <f t="shared" si="3"/>
        <v>0.30299094021384343</v>
      </c>
      <c r="Z13" s="86">
        <v>3</v>
      </c>
      <c r="AA13" s="25">
        <v>7293.8</v>
      </c>
      <c r="AB13" s="84">
        <f>G22</f>
        <v>551.70000000000005</v>
      </c>
      <c r="AC13" s="102">
        <f t="shared" si="8"/>
        <v>6257.14</v>
      </c>
      <c r="AD13" s="126">
        <f t="shared" si="9"/>
        <v>355.1</v>
      </c>
    </row>
    <row r="14" spans="1:30" x14ac:dyDescent="0.2">
      <c r="A14" s="134" t="s">
        <v>17</v>
      </c>
      <c r="B14" s="82">
        <f>B10+B11+B12+B13+B8+B9</f>
        <v>7392</v>
      </c>
      <c r="C14" s="82">
        <f>C10+C11+C12+C13+C8+C9</f>
        <v>7392</v>
      </c>
      <c r="D14" s="97">
        <v>10321.9</v>
      </c>
      <c r="E14" s="97">
        <f>ROUND(D14/C14*1000,4)</f>
        <v>1396.3608999999999</v>
      </c>
      <c r="F14" s="108">
        <f>SUM(F8:F13)</f>
        <v>10321.9</v>
      </c>
      <c r="G14" s="109">
        <f>SUM(G8:G13)</f>
        <v>60785.7</v>
      </c>
      <c r="H14" s="97">
        <f t="shared" si="0"/>
        <v>8223.17</v>
      </c>
      <c r="I14" s="110">
        <v>1</v>
      </c>
      <c r="J14" s="101">
        <f>'75 индекс бюдж.расходов'!Y13</f>
        <v>1.448</v>
      </c>
      <c r="K14" s="97">
        <f>ROUND(I14/J14,3)</f>
        <v>0.69099999999999995</v>
      </c>
      <c r="L14" s="97">
        <v>22769</v>
      </c>
      <c r="M14" s="97">
        <f>L14*0.9</f>
        <v>20492.100000000002</v>
      </c>
      <c r="N14" s="111">
        <v>1.3879999999999999</v>
      </c>
      <c r="O14" s="97"/>
      <c r="P14" s="82">
        <f>SUM(P8:P13)</f>
        <v>353265195.09999996</v>
      </c>
      <c r="Q14" s="108">
        <f>SUM(Q8:Q13)</f>
        <v>20492.099999999999</v>
      </c>
      <c r="R14" s="97">
        <f>L14-M14</f>
        <v>2276.8999999999978</v>
      </c>
      <c r="S14" s="102">
        <f>SUM(S8:S13)</f>
        <v>6.427999999999999</v>
      </c>
      <c r="T14" s="108">
        <f>T10+T11+T12+T13+T8+T9</f>
        <v>2276.9</v>
      </c>
      <c r="U14" s="90">
        <f>SUM(U8:U13)</f>
        <v>33090.9</v>
      </c>
      <c r="V14" s="102">
        <f t="shared" si="7"/>
        <v>0.69099999999999995</v>
      </c>
      <c r="W14" s="102"/>
      <c r="X14" s="102">
        <f t="shared" si="2"/>
        <v>12699.756493506495</v>
      </c>
      <c r="Y14" s="102">
        <v>1</v>
      </c>
      <c r="Z14" s="88"/>
      <c r="AA14" s="90">
        <f>AA13+AA12+AA11+AA10+AA9+AA8</f>
        <v>117744.8</v>
      </c>
      <c r="AB14" s="85">
        <f>AB13+AB12+AB11+AB10+AB9+AB8</f>
        <v>68075.8</v>
      </c>
      <c r="AC14" s="90">
        <f>AC13+AC12+AC11+AC10+AC9+AC8</f>
        <v>16578.099999999999</v>
      </c>
      <c r="AD14" s="126">
        <f>SUM(AD8:AD13)</f>
        <v>22769</v>
      </c>
    </row>
    <row r="15" spans="1:30" ht="15.75" hidden="1" x14ac:dyDescent="0.25">
      <c r="F15" s="75">
        <f>SUM(F8:F13)</f>
        <v>10321.9</v>
      </c>
      <c r="AA15" s="91"/>
      <c r="AB15" s="91"/>
      <c r="AC15" s="91"/>
      <c r="AD15" s="126"/>
    </row>
    <row r="16" spans="1:30" ht="11.25" hidden="1" customHeight="1" x14ac:dyDescent="0.2">
      <c r="I16" s="92"/>
      <c r="L16" s="93"/>
      <c r="Q16" s="75">
        <f>SUM(Q8:Q13)</f>
        <v>20492.099999999999</v>
      </c>
      <c r="S16" s="126"/>
      <c r="T16" s="75">
        <f>SUM(T8:T13)</f>
        <v>2276.9000000000005</v>
      </c>
    </row>
    <row r="17" spans="1:19" ht="25.5" hidden="1" x14ac:dyDescent="0.2">
      <c r="A17" s="88"/>
      <c r="B17" s="112" t="s">
        <v>18</v>
      </c>
      <c r="C17" s="113" t="s">
        <v>127</v>
      </c>
      <c r="D17" s="112" t="s">
        <v>128</v>
      </c>
      <c r="E17" s="112" t="s">
        <v>129</v>
      </c>
      <c r="F17" s="112" t="s">
        <v>22</v>
      </c>
      <c r="G17" s="112" t="s">
        <v>23</v>
      </c>
      <c r="H17" s="112" t="s">
        <v>130</v>
      </c>
      <c r="I17" s="95"/>
      <c r="J17" s="95"/>
      <c r="K17" s="95"/>
      <c r="S17" s="126"/>
    </row>
    <row r="18" spans="1:19" ht="25.5" hidden="1" x14ac:dyDescent="0.2">
      <c r="A18" s="94" t="s">
        <v>131</v>
      </c>
      <c r="B18" s="87">
        <v>44795.4</v>
      </c>
      <c r="C18" s="87">
        <v>315.3</v>
      </c>
      <c r="D18" s="88">
        <v>291.2</v>
      </c>
      <c r="E18" s="88">
        <v>448</v>
      </c>
      <c r="F18" s="87">
        <v>6483.5</v>
      </c>
      <c r="G18" s="88">
        <v>69.7</v>
      </c>
      <c r="H18" s="87">
        <f>SUM(B18:G18)</f>
        <v>52403.1</v>
      </c>
      <c r="I18" s="96">
        <f>SUM(H18:H21)</f>
        <v>60785.7</v>
      </c>
      <c r="J18" s="95"/>
      <c r="K18" s="96"/>
      <c r="S18" s="126"/>
    </row>
    <row r="19" spans="1:19" hidden="1" x14ac:dyDescent="0.2">
      <c r="A19" s="94" t="s">
        <v>132</v>
      </c>
      <c r="B19" s="87">
        <v>6029.9</v>
      </c>
      <c r="C19" s="87">
        <v>5</v>
      </c>
      <c r="D19" s="88">
        <v>8</v>
      </c>
      <c r="E19" s="88">
        <v>6</v>
      </c>
      <c r="F19" s="88">
        <v>8</v>
      </c>
      <c r="G19" s="88">
        <v>2</v>
      </c>
      <c r="H19" s="87">
        <f>SUM(B19:G19)</f>
        <v>6058.9</v>
      </c>
      <c r="I19" s="95"/>
      <c r="J19" s="95"/>
      <c r="K19" s="96"/>
      <c r="S19" s="126"/>
    </row>
    <row r="20" spans="1:19" ht="38.25" hidden="1" x14ac:dyDescent="0.2">
      <c r="A20" s="94" t="s">
        <v>133</v>
      </c>
      <c r="B20" s="87">
        <v>2249.6999999999998</v>
      </c>
      <c r="C20" s="87">
        <v>12</v>
      </c>
      <c r="D20" s="88">
        <v>18</v>
      </c>
      <c r="E20" s="88">
        <v>5</v>
      </c>
      <c r="F20" s="88">
        <v>1</v>
      </c>
      <c r="G20" s="88">
        <v>9</v>
      </c>
      <c r="H20" s="87">
        <f>SUM(B20:G20)</f>
        <v>2294.6999999999998</v>
      </c>
      <c r="I20" s="95"/>
      <c r="J20" s="95"/>
      <c r="K20" s="96"/>
      <c r="S20" s="126"/>
    </row>
    <row r="21" spans="1:19" hidden="1" x14ac:dyDescent="0.2">
      <c r="A21" s="88" t="s">
        <v>148</v>
      </c>
      <c r="B21" s="87"/>
      <c r="C21" s="87">
        <v>1</v>
      </c>
      <c r="D21" s="87">
        <v>18.7</v>
      </c>
      <c r="E21" s="87">
        <v>2.1</v>
      </c>
      <c r="F21" s="87">
        <v>5.2</v>
      </c>
      <c r="G21" s="87">
        <v>2</v>
      </c>
      <c r="H21" s="87">
        <f>SUM(B21:G21)</f>
        <v>29</v>
      </c>
      <c r="I21" s="95"/>
      <c r="J21" s="95"/>
      <c r="K21" s="96"/>
      <c r="S21" s="126"/>
    </row>
    <row r="22" spans="1:19" hidden="1" x14ac:dyDescent="0.2">
      <c r="A22" t="s">
        <v>134</v>
      </c>
      <c r="B22">
        <v>56918.1</v>
      </c>
      <c r="C22">
        <v>1302.3</v>
      </c>
      <c r="D22">
        <v>1323.9</v>
      </c>
      <c r="E22">
        <v>1097.0999999999999</v>
      </c>
      <c r="F22" s="75">
        <v>6882.7</v>
      </c>
      <c r="G22">
        <v>551.70000000000005</v>
      </c>
      <c r="H22" s="87">
        <f>SUM(B22:G22)</f>
        <v>68075.8</v>
      </c>
      <c r="I22" s="75"/>
      <c r="S22" s="75"/>
    </row>
  </sheetData>
  <mergeCells count="2">
    <mergeCell ref="A3:N3"/>
    <mergeCell ref="A2:N2"/>
  </mergeCells>
  <pageMargins left="0.70866141732283472" right="0.51181102362204722" top="0.55118110236220474" bottom="0.55118110236220474" header="0.11811023622047245" footer="0.11811023622047245"/>
  <pageSetup paperSize="9" scale="89" firstPageNumber="111" orientation="landscape" useFirstPageNumber="1" r:id="rId1"/>
  <headerFooter scaleWithDoc="0">
    <oddFooter xml:space="preserve">&amp;C&amp;"Times New Roman,обычный"&amp;12&amp;P&amp;"Arial,обычный"&amp;10
</oddFooter>
  </headerFooter>
  <colBreaks count="2" manualBreakCount="2">
    <brk id="13" max="14" man="1"/>
    <brk id="25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view="pageLayout" topLeftCell="A4" zoomScaleNormal="100" workbookViewId="0">
      <selection activeCell="D15" sqref="D15"/>
    </sheetView>
  </sheetViews>
  <sheetFormatPr defaultRowHeight="15.75" x14ac:dyDescent="0.25"/>
  <cols>
    <col min="1" max="1" width="19.28515625" style="26" customWidth="1"/>
    <col min="2" max="2" width="10.85546875" style="27" customWidth="1"/>
    <col min="3" max="3" width="15" style="26" customWidth="1"/>
    <col min="4" max="4" width="10" style="26" customWidth="1"/>
    <col min="5" max="5" width="9.85546875" style="26" customWidth="1"/>
    <col min="6" max="6" width="9" style="26" customWidth="1"/>
    <col min="7" max="7" width="10.28515625" style="26" customWidth="1"/>
    <col min="8" max="8" width="11.140625" style="26" customWidth="1"/>
    <col min="9" max="9" width="10.42578125" style="26" customWidth="1"/>
    <col min="10" max="10" width="9.7109375" style="26" customWidth="1"/>
    <col min="11" max="11" width="8.7109375" style="26" customWidth="1"/>
    <col min="12" max="12" width="10.140625" style="26" customWidth="1"/>
    <col min="13" max="13" width="15.28515625" style="26" customWidth="1"/>
    <col min="14" max="14" width="10" style="26" customWidth="1"/>
    <col min="15" max="15" width="10.7109375" style="26" customWidth="1"/>
    <col min="16" max="16" width="10.5703125" style="26" customWidth="1"/>
    <col min="17" max="17" width="11.140625" style="26" customWidth="1"/>
    <col min="18" max="18" width="10.42578125" style="26" customWidth="1"/>
    <col min="19" max="19" width="13" style="26" customWidth="1"/>
    <col min="20" max="20" width="10.28515625" style="26" customWidth="1"/>
    <col min="21" max="21" width="10.85546875" style="26" customWidth="1"/>
    <col min="22" max="22" width="16.140625" style="26" customWidth="1"/>
    <col min="23" max="23" width="9.7109375" style="26" customWidth="1"/>
    <col min="24" max="24" width="12" style="26" customWidth="1"/>
    <col min="25" max="25" width="16.5703125" style="26" customWidth="1"/>
    <col min="26" max="16384" width="9.140625" style="26"/>
  </cols>
  <sheetData>
    <row r="1" spans="1:26" x14ac:dyDescent="0.25">
      <c r="E1" s="156" t="s">
        <v>0</v>
      </c>
      <c r="F1" s="156"/>
      <c r="G1" s="156"/>
    </row>
    <row r="2" spans="1:26" x14ac:dyDescent="0.25">
      <c r="C2" s="156" t="s">
        <v>118</v>
      </c>
      <c r="D2" s="156"/>
      <c r="E2" s="156"/>
      <c r="F2" s="156"/>
      <c r="G2" s="156"/>
      <c r="H2" s="156"/>
      <c r="I2" s="156"/>
    </row>
    <row r="4" spans="1:26" ht="97.5" customHeight="1" x14ac:dyDescent="0.25">
      <c r="A4" s="154" t="s">
        <v>1</v>
      </c>
      <c r="B4" s="151" t="s">
        <v>2</v>
      </c>
      <c r="C4" s="152"/>
      <c r="D4" s="152"/>
      <c r="E4" s="152"/>
      <c r="F4" s="153"/>
      <c r="G4" s="157" t="s">
        <v>7</v>
      </c>
      <c r="H4" s="152"/>
      <c r="I4" s="152"/>
      <c r="J4" s="152"/>
      <c r="K4" s="153"/>
      <c r="L4" s="151" t="s">
        <v>9</v>
      </c>
      <c r="M4" s="152"/>
      <c r="N4" s="153"/>
      <c r="O4" s="158" t="s">
        <v>10</v>
      </c>
      <c r="P4" s="159"/>
      <c r="Q4" s="159"/>
      <c r="R4" s="151" t="s">
        <v>12</v>
      </c>
      <c r="S4" s="152"/>
      <c r="T4" s="153"/>
      <c r="U4" s="151" t="s">
        <v>14</v>
      </c>
      <c r="V4" s="152"/>
      <c r="W4" s="152"/>
      <c r="X4" s="153"/>
      <c r="Y4" s="154" t="s">
        <v>16</v>
      </c>
    </row>
    <row r="5" spans="1:26" ht="90.75" customHeight="1" x14ac:dyDescent="0.25">
      <c r="A5" s="155"/>
      <c r="B5" s="28" t="s">
        <v>3</v>
      </c>
      <c r="C5" s="130" t="s">
        <v>4</v>
      </c>
      <c r="D5" s="130" t="s">
        <v>5</v>
      </c>
      <c r="E5" s="130" t="s">
        <v>6</v>
      </c>
      <c r="F5" s="130" t="s">
        <v>42</v>
      </c>
      <c r="G5" s="130" t="s">
        <v>3</v>
      </c>
      <c r="H5" s="130" t="s">
        <v>4</v>
      </c>
      <c r="I5" s="130" t="s">
        <v>5</v>
      </c>
      <c r="J5" s="130" t="s">
        <v>8</v>
      </c>
      <c r="K5" s="130" t="s">
        <v>42</v>
      </c>
      <c r="L5" s="130" t="s">
        <v>3</v>
      </c>
      <c r="M5" s="130" t="s">
        <v>4</v>
      </c>
      <c r="N5" s="130" t="s">
        <v>42</v>
      </c>
      <c r="O5" s="130" t="s">
        <v>3</v>
      </c>
      <c r="P5" s="130" t="s">
        <v>11</v>
      </c>
      <c r="Q5" s="130" t="s">
        <v>42</v>
      </c>
      <c r="R5" s="130" t="s">
        <v>3</v>
      </c>
      <c r="S5" s="130" t="s">
        <v>13</v>
      </c>
      <c r="T5" s="130" t="s">
        <v>42</v>
      </c>
      <c r="U5" s="130" t="s">
        <v>3</v>
      </c>
      <c r="V5" s="130" t="s">
        <v>15</v>
      </c>
      <c r="W5" s="130" t="s">
        <v>8</v>
      </c>
      <c r="X5" s="130" t="s">
        <v>42</v>
      </c>
      <c r="Y5" s="155"/>
    </row>
    <row r="6" spans="1:26" x14ac:dyDescent="0.25">
      <c r="A6" s="131">
        <v>1</v>
      </c>
      <c r="B6" s="29">
        <v>2</v>
      </c>
      <c r="C6" s="131">
        <v>3</v>
      </c>
      <c r="D6" s="131">
        <v>4</v>
      </c>
      <c r="E6" s="131">
        <v>5</v>
      </c>
      <c r="F6" s="131">
        <v>6</v>
      </c>
      <c r="G6" s="131">
        <v>7</v>
      </c>
      <c r="H6" s="131">
        <v>8</v>
      </c>
      <c r="I6" s="131">
        <v>9</v>
      </c>
      <c r="J6" s="131">
        <v>10</v>
      </c>
      <c r="K6" s="131">
        <v>11</v>
      </c>
      <c r="L6" s="131">
        <v>12</v>
      </c>
      <c r="M6" s="131">
        <v>13</v>
      </c>
      <c r="N6" s="131">
        <v>14</v>
      </c>
      <c r="O6" s="131">
        <v>15</v>
      </c>
      <c r="P6" s="131">
        <v>16</v>
      </c>
      <c r="Q6" s="131">
        <v>17</v>
      </c>
      <c r="R6" s="131">
        <v>18</v>
      </c>
      <c r="S6" s="131">
        <v>19</v>
      </c>
      <c r="T6" s="131">
        <v>20</v>
      </c>
      <c r="U6" s="131">
        <v>21</v>
      </c>
      <c r="V6" s="131">
        <v>22</v>
      </c>
      <c r="W6" s="131">
        <v>23</v>
      </c>
      <c r="X6" s="131">
        <v>24</v>
      </c>
      <c r="Y6" s="131">
        <v>25</v>
      </c>
    </row>
    <row r="7" spans="1:26" ht="30.75" customHeight="1" x14ac:dyDescent="0.25">
      <c r="A7" s="30" t="s">
        <v>18</v>
      </c>
      <c r="B7" s="31">
        <v>0.34399999999999997</v>
      </c>
      <c r="C7" s="31">
        <f>'77 коэф. на удорож стои ЖКУ'!C7</f>
        <v>0.82599999999999996</v>
      </c>
      <c r="D7" s="31">
        <f>'78 Коэф. дифферен-ии зар. пла'!H7</f>
        <v>1.0113968889573388</v>
      </c>
      <c r="E7" s="31">
        <f>'81 коэф. транспортной доступ'!H6</f>
        <v>0.35499999999999998</v>
      </c>
      <c r="F7" s="31">
        <f t="shared" ref="F7:F13" si="0">ROUND(B7*C7*D7*E7,3)</f>
        <v>0.10199999999999999</v>
      </c>
      <c r="G7" s="31">
        <v>0.40200000000000002</v>
      </c>
      <c r="H7" s="31">
        <f>'77 коэф. на удорож стои ЖКУ'!C7</f>
        <v>0.82599999999999996</v>
      </c>
      <c r="I7" s="31">
        <f>'78 Коэф. дифферен-ии зар. пла'!H7</f>
        <v>1.0113968889573388</v>
      </c>
      <c r="J7" s="31">
        <f>'82 коэф урбанизации'!E6</f>
        <v>1</v>
      </c>
      <c r="K7" s="31">
        <f>ROUND(G7*H7*I7*J7,3)</f>
        <v>0.33600000000000002</v>
      </c>
      <c r="L7" s="31">
        <v>1.0999999999999999E-2</v>
      </c>
      <c r="M7" s="31">
        <f>'77 коэф. на удорож стои ЖКУ'!C7</f>
        <v>0.82599999999999996</v>
      </c>
      <c r="N7" s="31">
        <f>ROUND(L7*M7,3)</f>
        <v>8.9999999999999993E-3</v>
      </c>
      <c r="O7" s="31">
        <v>0.16700000000000001</v>
      </c>
      <c r="P7" s="31">
        <f>'83 коэф. благоустройства'!H5</f>
        <v>3.1642986122896315</v>
      </c>
      <c r="Q7" s="31">
        <f>ROUND(O7*P7,3)</f>
        <v>0.52800000000000002</v>
      </c>
      <c r="R7" s="31">
        <v>1.7999999999999999E-2</v>
      </c>
      <c r="S7" s="31">
        <f>'85 структ жил фонда'!F7</f>
        <v>0.47799999999999998</v>
      </c>
      <c r="T7" s="31">
        <f>ROUND(R7*S7,3)</f>
        <v>8.9999999999999993E-3</v>
      </c>
      <c r="U7" s="31">
        <v>5.8000000000000003E-2</v>
      </c>
      <c r="V7" s="31">
        <f>'84 коэф. концентр населения'!D8</f>
        <v>0.995</v>
      </c>
      <c r="W7" s="31">
        <f>'82 коэф урбанизации'!E6</f>
        <v>1</v>
      </c>
      <c r="X7" s="31">
        <f>ROUND(U7*V7*W7,3)</f>
        <v>5.8000000000000003E-2</v>
      </c>
      <c r="Y7" s="31">
        <f>ROUND(F7+K7+N7+Q7+T7+X7,3)</f>
        <v>1.042</v>
      </c>
    </row>
    <row r="8" spans="1:26" ht="33.75" customHeight="1" x14ac:dyDescent="0.25">
      <c r="A8" s="30" t="s">
        <v>19</v>
      </c>
      <c r="B8" s="31">
        <v>0.66900000000000004</v>
      </c>
      <c r="C8" s="31">
        <f>'77 коэф. на удорож стои ЖКУ'!C8</f>
        <v>1.28</v>
      </c>
      <c r="D8" s="31">
        <f>'78 Коэф. дифферен-ии зар. пла'!H8</f>
        <v>2.0000000000000004</v>
      </c>
      <c r="E8" s="31">
        <f>'81 коэф. транспортной доступ'!H7</f>
        <v>0.75327225130890052</v>
      </c>
      <c r="F8" s="31">
        <f t="shared" si="0"/>
        <v>1.29</v>
      </c>
      <c r="G8" s="31">
        <v>8.2000000000000003E-2</v>
      </c>
      <c r="H8" s="31">
        <f>'77 коэф. на удорож стои ЖКУ'!C8</f>
        <v>1.28</v>
      </c>
      <c r="I8" s="31">
        <f>'78 Коэф. дифферен-ии зар. пла'!H8</f>
        <v>2.0000000000000004</v>
      </c>
      <c r="J8" s="31">
        <f>'82 коэф урбанизации'!E7</f>
        <v>1</v>
      </c>
      <c r="K8" s="31">
        <f t="shared" ref="K8:K13" si="1">ROUND(G8*H8*I8*J8,3)</f>
        <v>0.21</v>
      </c>
      <c r="L8" s="31">
        <v>4.3999999999999997E-2</v>
      </c>
      <c r="M8" s="31">
        <f>'77 коэф. на удорож стои ЖКУ'!C8</f>
        <v>1.28</v>
      </c>
      <c r="N8" s="31">
        <f t="shared" ref="N8:N13" si="2">ROUND(L8*M8,3)</f>
        <v>5.6000000000000001E-2</v>
      </c>
      <c r="O8" s="31">
        <v>0.18099999999999999</v>
      </c>
      <c r="P8" s="31">
        <f>'83 коэф. благоустройства'!H6</f>
        <v>1.4142821160548151</v>
      </c>
      <c r="Q8" s="31">
        <f t="shared" ref="Q8:Q13" si="3">ROUND(O8*P8,3)</f>
        <v>0.25600000000000001</v>
      </c>
      <c r="R8" s="31">
        <v>1E-3</v>
      </c>
      <c r="S8" s="31">
        <f>'85 структ жил фонда'!F8</f>
        <v>1.873</v>
      </c>
      <c r="T8" s="31">
        <f t="shared" ref="T8:T13" si="4">ROUND(R8*S8,3)</f>
        <v>2E-3</v>
      </c>
      <c r="U8" s="31">
        <v>2.3E-2</v>
      </c>
      <c r="V8" s="31">
        <f>'84 коэф. концентр населения'!D9</f>
        <v>0.45569620253164556</v>
      </c>
      <c r="W8" s="31">
        <f>'82 коэф урбанизации'!E7</f>
        <v>1</v>
      </c>
      <c r="X8" s="31">
        <f t="shared" ref="X8:X13" si="5">ROUND(U8*V8*W8,3)</f>
        <v>0.01</v>
      </c>
      <c r="Y8" s="31">
        <f t="shared" ref="Y8:Y12" si="6">ROUND(F8+K8+N8+Q8+T8+X8,3)</f>
        <v>1.8240000000000001</v>
      </c>
    </row>
    <row r="9" spans="1:26" ht="24.75" customHeight="1" x14ac:dyDescent="0.25">
      <c r="A9" s="30" t="s">
        <v>20</v>
      </c>
      <c r="B9" s="31">
        <v>0.54900000000000004</v>
      </c>
      <c r="C9" s="31">
        <f>'77 коэф. на удорож стои ЖКУ'!C9</f>
        <v>1.579</v>
      </c>
      <c r="D9" s="31">
        <f>'78 Коэф. дифферен-ии зар. пла'!H9</f>
        <v>2.0000000000000004</v>
      </c>
      <c r="E9" s="31">
        <f>'81 коэф. транспортной доступ'!H8</f>
        <v>1.3819999999999999</v>
      </c>
      <c r="F9" s="31">
        <f t="shared" si="0"/>
        <v>2.3959999999999999</v>
      </c>
      <c r="G9" s="31">
        <v>0.14899999999999999</v>
      </c>
      <c r="H9" s="31">
        <f>'77 коэф. на удорож стои ЖКУ'!C9</f>
        <v>1.579</v>
      </c>
      <c r="I9" s="31">
        <f>'78 Коэф. дифферен-ии зар. пла'!H9</f>
        <v>2.0000000000000004</v>
      </c>
      <c r="J9" s="31">
        <f>'82 коэф урбанизации'!E8</f>
        <v>1</v>
      </c>
      <c r="K9" s="31">
        <f t="shared" si="1"/>
        <v>0.47099999999999997</v>
      </c>
      <c r="L9" s="31">
        <v>3.9E-2</v>
      </c>
      <c r="M9" s="31">
        <f>'77 коэф. на удорож стои ЖКУ'!C9</f>
        <v>1.579</v>
      </c>
      <c r="N9" s="31">
        <f t="shared" si="2"/>
        <v>6.2E-2</v>
      </c>
      <c r="O9" s="31">
        <v>0.23</v>
      </c>
      <c r="P9" s="31">
        <f>'83 коэф. благоустройства'!H7</f>
        <v>1.7119849459678751</v>
      </c>
      <c r="Q9" s="31">
        <f t="shared" si="3"/>
        <v>0.39400000000000002</v>
      </c>
      <c r="R9" s="31">
        <v>1E-3</v>
      </c>
      <c r="S9" s="31">
        <f>'85 структ жил фонда'!F9</f>
        <v>5</v>
      </c>
      <c r="T9" s="31">
        <f t="shared" si="4"/>
        <v>5.0000000000000001E-3</v>
      </c>
      <c r="U9" s="31">
        <v>3.2000000000000001E-2</v>
      </c>
      <c r="V9" s="31">
        <f>'84 коэф. концентр населения'!D10</f>
        <v>1.5016835016835017</v>
      </c>
      <c r="W9" s="31">
        <f>'82 коэф урбанизации'!E8</f>
        <v>1</v>
      </c>
      <c r="X9" s="31">
        <f t="shared" si="5"/>
        <v>4.8000000000000001E-2</v>
      </c>
      <c r="Y9" s="31">
        <f t="shared" si="6"/>
        <v>3.3759999999999999</v>
      </c>
    </row>
    <row r="10" spans="1:26" ht="24.75" customHeight="1" x14ac:dyDescent="0.25">
      <c r="A10" s="30" t="s">
        <v>21</v>
      </c>
      <c r="B10" s="31">
        <v>0.64400000000000002</v>
      </c>
      <c r="C10" s="31">
        <f>'77 коэф. на удорож стои ЖКУ'!C10</f>
        <v>3.5779999999999998</v>
      </c>
      <c r="D10" s="31">
        <f>'78 Коэф. дифферен-ии зар. пла'!H10</f>
        <v>2.0000000000000004</v>
      </c>
      <c r="E10" s="31">
        <f>'81 коэф. транспортной доступ'!H9</f>
        <v>2.2189999999999999</v>
      </c>
      <c r="F10" s="31">
        <f t="shared" si="0"/>
        <v>10.226000000000001</v>
      </c>
      <c r="G10" s="31">
        <v>0.22600000000000001</v>
      </c>
      <c r="H10" s="31">
        <f>'77 коэф. на удорож стои ЖКУ'!C10</f>
        <v>3.5779999999999998</v>
      </c>
      <c r="I10" s="31">
        <f>'78 Коэф. дифферен-ии зар. пла'!H10</f>
        <v>2.0000000000000004</v>
      </c>
      <c r="J10" s="31">
        <f>'82 коэф урбанизации'!E9</f>
        <v>1</v>
      </c>
      <c r="K10" s="31">
        <f t="shared" si="1"/>
        <v>1.617</v>
      </c>
      <c r="L10" s="31">
        <v>1E-3</v>
      </c>
      <c r="M10" s="31">
        <f>'77 коэф. на удорож стои ЖКУ'!C10</f>
        <v>3.5779999999999998</v>
      </c>
      <c r="N10" s="31">
        <f t="shared" si="2"/>
        <v>4.0000000000000001E-3</v>
      </c>
      <c r="O10" s="31">
        <v>0.122</v>
      </c>
      <c r="P10" s="31">
        <f>'83 коэф. благоустройства'!H8</f>
        <v>1.2501971361919317</v>
      </c>
      <c r="Q10" s="31">
        <f t="shared" si="3"/>
        <v>0.153</v>
      </c>
      <c r="R10" s="31">
        <v>1E-3</v>
      </c>
      <c r="S10" s="31">
        <f>'85 структ жил фонда'!F10</f>
        <v>3.1349999999999998</v>
      </c>
      <c r="T10" s="31">
        <f t="shared" si="4"/>
        <v>3.0000000000000001E-3</v>
      </c>
      <c r="U10" s="31">
        <v>6.0000000000000001E-3</v>
      </c>
      <c r="V10" s="31">
        <f>'84 коэф. концентр населения'!D11</f>
        <v>1.2589928057553956</v>
      </c>
      <c r="W10" s="31">
        <f>'82 коэф урбанизации'!E9</f>
        <v>1</v>
      </c>
      <c r="X10" s="31">
        <f t="shared" si="5"/>
        <v>8.0000000000000002E-3</v>
      </c>
      <c r="Y10" s="31">
        <f t="shared" si="6"/>
        <v>12.010999999999999</v>
      </c>
    </row>
    <row r="11" spans="1:26" ht="24.75" customHeight="1" x14ac:dyDescent="0.25">
      <c r="A11" s="30" t="s">
        <v>22</v>
      </c>
      <c r="B11" s="31">
        <v>0.69</v>
      </c>
      <c r="C11" s="31">
        <f>'77 коэф. на удорож стои ЖКУ'!C11</f>
        <v>1</v>
      </c>
      <c r="D11" s="31">
        <f>'78 Коэф. дифферен-ии зар. пла'!H11</f>
        <v>2.0000000000000004</v>
      </c>
      <c r="E11" s="31">
        <f>'81 коэф. транспортной доступ'!H10</f>
        <v>2.778</v>
      </c>
      <c r="F11" s="31">
        <f t="shared" si="0"/>
        <v>3.8340000000000001</v>
      </c>
      <c r="G11" s="31">
        <v>0.10199999999999999</v>
      </c>
      <c r="H11" s="31">
        <f>'77 коэф. на удорож стои ЖКУ'!C11</f>
        <v>1</v>
      </c>
      <c r="I11" s="31">
        <f>'78 Коэф. дифферен-ии зар. пла'!H11</f>
        <v>2.0000000000000004</v>
      </c>
      <c r="J11" s="31">
        <f>'82 коэф урбанизации'!E10</f>
        <v>1</v>
      </c>
      <c r="K11" s="31">
        <f t="shared" si="1"/>
        <v>0.20399999999999999</v>
      </c>
      <c r="L11" s="31">
        <v>4.2999999999999997E-2</v>
      </c>
      <c r="M11" s="31">
        <f>'77 коэф. на удорож стои ЖКУ'!C11</f>
        <v>1</v>
      </c>
      <c r="N11" s="31">
        <f t="shared" si="2"/>
        <v>4.2999999999999997E-2</v>
      </c>
      <c r="O11" s="31">
        <v>6.2E-2</v>
      </c>
      <c r="P11" s="31">
        <f>'83 коэф. благоустройства'!H9</f>
        <v>1.1947025210688065</v>
      </c>
      <c r="Q11" s="31">
        <f t="shared" si="3"/>
        <v>7.3999999999999996E-2</v>
      </c>
      <c r="R11" s="31">
        <v>1E-3</v>
      </c>
      <c r="S11" s="31">
        <f>'85 структ жил фонда'!F11</f>
        <v>12.114000000000001</v>
      </c>
      <c r="T11" s="31">
        <f t="shared" si="4"/>
        <v>1.2E-2</v>
      </c>
      <c r="U11" s="31">
        <v>0.10199999999999999</v>
      </c>
      <c r="V11" s="31">
        <f>'84 коэф. концентр населения'!D12</f>
        <v>1.5338345864661656</v>
      </c>
      <c r="W11" s="31">
        <f>'82 коэф урбанизации'!E10</f>
        <v>1</v>
      </c>
      <c r="X11" s="31">
        <f t="shared" si="5"/>
        <v>0.156</v>
      </c>
      <c r="Y11" s="31">
        <f t="shared" si="6"/>
        <v>4.3230000000000004</v>
      </c>
    </row>
    <row r="12" spans="1:26" ht="24.75" customHeight="1" x14ac:dyDescent="0.25">
      <c r="A12" s="30" t="s">
        <v>23</v>
      </c>
      <c r="B12" s="31">
        <v>0.79300000000000004</v>
      </c>
      <c r="C12" s="31">
        <f>'77 коэф. на удорож стои ЖКУ'!C12</f>
        <v>1</v>
      </c>
      <c r="D12" s="31">
        <f>'78 Коэф. дифферен-ии зар. пла'!H12</f>
        <v>1.1935483870967745</v>
      </c>
      <c r="E12" s="31">
        <f>'81 коэф. транспортной доступ'!H11</f>
        <v>0.82899999999999996</v>
      </c>
      <c r="F12" s="31">
        <f t="shared" si="0"/>
        <v>0.78500000000000003</v>
      </c>
      <c r="G12" s="31">
        <v>0.13800000000000001</v>
      </c>
      <c r="H12" s="31">
        <f>'77 коэф. на удорож стои ЖКУ'!C12</f>
        <v>1</v>
      </c>
      <c r="I12" s="31">
        <f>'78 Коэф. дифферен-ии зар. пла'!H12</f>
        <v>1.1935483870967745</v>
      </c>
      <c r="J12" s="31">
        <f>'82 коэф урбанизации'!E11</f>
        <v>1</v>
      </c>
      <c r="K12" s="31">
        <f t="shared" si="1"/>
        <v>0.16500000000000001</v>
      </c>
      <c r="L12" s="31">
        <v>0</v>
      </c>
      <c r="M12" s="31">
        <f>'77 коэф. на удорож стои ЖКУ'!C12</f>
        <v>1</v>
      </c>
      <c r="N12" s="31">
        <f t="shared" si="2"/>
        <v>0</v>
      </c>
      <c r="O12" s="31">
        <v>0.06</v>
      </c>
      <c r="P12" s="31">
        <f>'83 коэф. благоустройства'!H10</f>
        <v>1.2286589143665645</v>
      </c>
      <c r="Q12" s="31">
        <f t="shared" si="3"/>
        <v>7.3999999999999996E-2</v>
      </c>
      <c r="R12" s="31">
        <v>1E-3</v>
      </c>
      <c r="S12" s="31">
        <f>'85 структ жил фонда'!F12</f>
        <v>3.13</v>
      </c>
      <c r="T12" s="31">
        <f t="shared" si="4"/>
        <v>3.0000000000000001E-3</v>
      </c>
      <c r="U12" s="31">
        <v>8.0000000000000002E-3</v>
      </c>
      <c r="V12" s="31">
        <f>'84 коэф. концентр населения'!D13</f>
        <v>1.484</v>
      </c>
      <c r="W12" s="31">
        <f>'82 коэф урбанизации'!E11</f>
        <v>1</v>
      </c>
      <c r="X12" s="31">
        <f t="shared" si="5"/>
        <v>1.2E-2</v>
      </c>
      <c r="Y12" s="31">
        <f t="shared" si="6"/>
        <v>1.0389999999999999</v>
      </c>
    </row>
    <row r="13" spans="1:26" ht="24.75" customHeight="1" x14ac:dyDescent="0.25">
      <c r="A13" s="32" t="s">
        <v>17</v>
      </c>
      <c r="B13" s="31">
        <v>0.45500000000000002</v>
      </c>
      <c r="C13" s="31">
        <f>'77 коэф. на удорож стои ЖКУ'!C13</f>
        <v>1</v>
      </c>
      <c r="D13" s="31">
        <f>'78 Коэф. дифферен-ии зар. пла'!H13</f>
        <v>1.1214826839826841</v>
      </c>
      <c r="E13" s="31">
        <f>'81 коэф. транспортной доступ'!H12</f>
        <v>2</v>
      </c>
      <c r="F13" s="31">
        <f t="shared" si="0"/>
        <v>1.0209999999999999</v>
      </c>
      <c r="G13" s="31">
        <v>0.309</v>
      </c>
      <c r="H13" s="31">
        <f>'77 коэф. на удорож стои ЖКУ'!C13</f>
        <v>1</v>
      </c>
      <c r="I13" s="31">
        <f>'78 Коэф. дифферен-ии зар. пла'!H13</f>
        <v>1.1214826839826841</v>
      </c>
      <c r="J13" s="31">
        <f>'82 коэф урбанизации'!E12</f>
        <v>1</v>
      </c>
      <c r="K13" s="31">
        <f t="shared" si="1"/>
        <v>0.34699999999999998</v>
      </c>
      <c r="L13" s="31">
        <v>1.7000000000000001E-2</v>
      </c>
      <c r="M13" s="31">
        <f>'77 коэф. на удорож стои ЖКУ'!C13</f>
        <v>1</v>
      </c>
      <c r="N13" s="31">
        <f t="shared" si="2"/>
        <v>1.7000000000000001E-2</v>
      </c>
      <c r="O13" s="31">
        <v>0.157</v>
      </c>
      <c r="P13" s="31">
        <f>'83 коэф. благоустройства'!H11</f>
        <v>0</v>
      </c>
      <c r="Q13" s="31">
        <f t="shared" si="3"/>
        <v>0</v>
      </c>
      <c r="R13" s="31">
        <v>1.2E-2</v>
      </c>
      <c r="S13" s="31">
        <f>'85 структ жил фонда'!F13</f>
        <v>1</v>
      </c>
      <c r="T13" s="31">
        <f t="shared" si="4"/>
        <v>1.2E-2</v>
      </c>
      <c r="U13" s="31">
        <v>0.05</v>
      </c>
      <c r="V13" s="31">
        <f>'84 коэф. концентр населения'!D14</f>
        <v>1.0188041125541125</v>
      </c>
      <c r="W13" s="31">
        <f>'82 коэф урбанизации'!E12</f>
        <v>1</v>
      </c>
      <c r="X13" s="31">
        <f t="shared" si="5"/>
        <v>5.0999999999999997E-2</v>
      </c>
      <c r="Y13" s="31">
        <f>ROUND(F13+K13+N13+Q13+T13+X13,3)</f>
        <v>1.448</v>
      </c>
      <c r="Z13" s="27"/>
    </row>
  </sheetData>
  <mergeCells count="10">
    <mergeCell ref="U4:X4"/>
    <mergeCell ref="Y4:Y5"/>
    <mergeCell ref="E1:G1"/>
    <mergeCell ref="C2:I2"/>
    <mergeCell ref="A4:A5"/>
    <mergeCell ref="B4:F4"/>
    <mergeCell ref="G4:K4"/>
    <mergeCell ref="L4:N4"/>
    <mergeCell ref="O4:Q4"/>
    <mergeCell ref="R4:T4"/>
  </mergeCells>
  <phoneticPr fontId="0" type="noConversion"/>
  <pageMargins left="0.39370078740157483" right="0.39370078740157483" top="0.98425196850393704" bottom="0.98425196850393704" header="0.31496062992125984" footer="0.31496062992125984"/>
  <pageSetup paperSize="9" scale="87" firstPageNumber="114" orientation="landscape" useFirstPageNumber="1" r:id="rId1"/>
  <headerFooter scaleWithDoc="0">
    <oddFooter xml:space="preserve">&amp;C&amp;"Times New Roman,обычный"&amp;12&amp;P&amp;"Arial,обычный"&amp;10
</oddFooter>
  </headerFooter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view="pageLayout" topLeftCell="A37" zoomScaleNormal="100" workbookViewId="0">
      <selection activeCell="K37" sqref="K37"/>
    </sheetView>
  </sheetViews>
  <sheetFormatPr defaultRowHeight="15.75" x14ac:dyDescent="0.25"/>
  <cols>
    <col min="1" max="1" width="31.85546875" style="2" customWidth="1"/>
    <col min="2" max="2" width="13.85546875" style="2" customWidth="1"/>
    <col min="3" max="3" width="17.5703125" style="2" customWidth="1"/>
    <col min="4" max="4" width="13" style="2" customWidth="1"/>
    <col min="5" max="5" width="11.5703125" style="2" customWidth="1"/>
    <col min="6" max="6" width="12.85546875" style="2" customWidth="1"/>
    <col min="7" max="7" width="14.28515625" style="2" customWidth="1"/>
    <col min="8" max="8" width="13.7109375" style="2" customWidth="1"/>
    <col min="9" max="9" width="14.7109375" style="2" customWidth="1"/>
    <col min="10" max="10" width="11.28515625" style="2" bestFit="1" customWidth="1"/>
    <col min="11" max="11" width="11.85546875" style="2" customWidth="1"/>
    <col min="12" max="12" width="9.28515625" style="2" bestFit="1" customWidth="1"/>
    <col min="13" max="13" width="12" style="2" customWidth="1"/>
    <col min="14" max="14" width="11.42578125" style="2" customWidth="1"/>
    <col min="15" max="15" width="12.7109375" style="2" customWidth="1"/>
    <col min="16" max="16" width="13" style="2" customWidth="1"/>
    <col min="17" max="16384" width="9.140625" style="2"/>
  </cols>
  <sheetData>
    <row r="1" spans="1:16" x14ac:dyDescent="0.25">
      <c r="A1" s="185" t="s">
        <v>153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</row>
    <row r="2" spans="1:16" x14ac:dyDescent="0.25">
      <c r="A2" s="187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</row>
    <row r="3" spans="1:16" ht="109.5" customHeight="1" x14ac:dyDescent="0.25">
      <c r="A3" s="189"/>
      <c r="B3" s="190" t="s">
        <v>154</v>
      </c>
      <c r="C3" s="191"/>
      <c r="D3" s="190" t="s">
        <v>155</v>
      </c>
      <c r="E3" s="191"/>
      <c r="F3" s="190" t="s">
        <v>156</v>
      </c>
      <c r="G3" s="191"/>
      <c r="H3" s="190" t="s">
        <v>157</v>
      </c>
      <c r="I3" s="191"/>
      <c r="J3" s="190" t="s">
        <v>158</v>
      </c>
      <c r="K3" s="191"/>
      <c r="L3" s="190" t="s">
        <v>159</v>
      </c>
      <c r="M3" s="191"/>
      <c r="N3" s="190" t="s">
        <v>160</v>
      </c>
      <c r="O3" s="191"/>
    </row>
    <row r="4" spans="1:16" ht="31.5" x14ac:dyDescent="0.25">
      <c r="A4" s="189"/>
      <c r="B4" s="192" t="s">
        <v>161</v>
      </c>
      <c r="C4" s="192" t="s">
        <v>162</v>
      </c>
      <c r="D4" s="192" t="s">
        <v>161</v>
      </c>
      <c r="E4" s="192" t="s">
        <v>162</v>
      </c>
      <c r="F4" s="192" t="s">
        <v>161</v>
      </c>
      <c r="G4" s="192" t="s">
        <v>162</v>
      </c>
      <c r="H4" s="192" t="s">
        <v>161</v>
      </c>
      <c r="I4" s="192" t="s">
        <v>162</v>
      </c>
      <c r="J4" s="192" t="s">
        <v>161</v>
      </c>
      <c r="K4" s="192" t="s">
        <v>162</v>
      </c>
      <c r="L4" s="192" t="s">
        <v>161</v>
      </c>
      <c r="M4" s="192" t="s">
        <v>162</v>
      </c>
      <c r="N4" s="192" t="s">
        <v>161</v>
      </c>
      <c r="O4" s="192" t="s">
        <v>162</v>
      </c>
      <c r="P4" s="193"/>
    </row>
    <row r="5" spans="1:16" ht="31.5" x14ac:dyDescent="0.25">
      <c r="A5" s="194" t="s">
        <v>163</v>
      </c>
      <c r="B5" s="195">
        <v>0.34399999999999997</v>
      </c>
      <c r="C5" s="196">
        <f>O5*B5</f>
        <v>26316.024079999999</v>
      </c>
      <c r="D5" s="195">
        <v>0.40200000000000002</v>
      </c>
      <c r="E5" s="196">
        <f>O5*D5</f>
        <v>30753.028140000006</v>
      </c>
      <c r="F5" s="195">
        <v>1.0999999999999999E-2</v>
      </c>
      <c r="G5" s="196">
        <f>O5*F5</f>
        <v>841.50076999999999</v>
      </c>
      <c r="H5" s="195">
        <v>0.16700000000000001</v>
      </c>
      <c r="I5" s="196">
        <f>O5*H5</f>
        <v>12775.511690000001</v>
      </c>
      <c r="J5" s="195">
        <v>1.7999999999999999E-2</v>
      </c>
      <c r="K5" s="196">
        <f>O5*J5</f>
        <v>1377.00126</v>
      </c>
      <c r="L5" s="195">
        <v>5.8000000000000003E-2</v>
      </c>
      <c r="M5" s="196">
        <f>O5*L5</f>
        <v>4437.0040600000002</v>
      </c>
      <c r="N5" s="195">
        <v>1</v>
      </c>
      <c r="O5" s="197">
        <v>76500.070000000007</v>
      </c>
      <c r="P5" s="198"/>
    </row>
    <row r="6" spans="1:16" ht="31.5" x14ac:dyDescent="0.25">
      <c r="A6" s="194" t="s">
        <v>164</v>
      </c>
      <c r="B6" s="195">
        <v>0.66900000000000004</v>
      </c>
      <c r="C6" s="196">
        <f t="shared" ref="C6:C11" si="0">O6*B6</f>
        <v>5918.3754000000008</v>
      </c>
      <c r="D6" s="195">
        <v>8.2000000000000003E-2</v>
      </c>
      <c r="E6" s="196">
        <f t="shared" ref="E6:E11" si="1">O6*D6</f>
        <v>725.42120000000011</v>
      </c>
      <c r="F6" s="195">
        <v>4.3999999999999997E-2</v>
      </c>
      <c r="G6" s="196">
        <f t="shared" ref="G6:G11" si="2">O6*F6</f>
        <v>389.25040000000001</v>
      </c>
      <c r="H6" s="195">
        <v>0.18099999999999999</v>
      </c>
      <c r="I6" s="196">
        <f t="shared" ref="I6:I11" si="3">O6*H6</f>
        <v>1601.2346</v>
      </c>
      <c r="J6" s="195">
        <v>1E-3</v>
      </c>
      <c r="K6" s="196">
        <f t="shared" ref="K6:K11" si="4">O6*J6</f>
        <v>8.8466000000000005</v>
      </c>
      <c r="L6" s="195">
        <v>2.3E-2</v>
      </c>
      <c r="M6" s="196">
        <f t="shared" ref="M6:M11" si="5">O6*L6</f>
        <v>203.4718</v>
      </c>
      <c r="N6" s="195">
        <v>1</v>
      </c>
      <c r="O6" s="197">
        <v>8846.6</v>
      </c>
      <c r="P6" s="198"/>
    </row>
    <row r="7" spans="1:16" ht="31.5" x14ac:dyDescent="0.25">
      <c r="A7" s="194" t="s">
        <v>165</v>
      </c>
      <c r="B7" s="195">
        <v>0.54900000000000004</v>
      </c>
      <c r="C7" s="196">
        <f t="shared" si="0"/>
        <v>5126.2875000000004</v>
      </c>
      <c r="D7" s="195">
        <v>0.14899999999999999</v>
      </c>
      <c r="E7" s="196">
        <f t="shared" si="1"/>
        <v>1391.2874999999999</v>
      </c>
      <c r="F7" s="195">
        <v>3.9E-2</v>
      </c>
      <c r="G7" s="196">
        <f t="shared" si="2"/>
        <v>364.16250000000002</v>
      </c>
      <c r="H7" s="195">
        <v>0.23</v>
      </c>
      <c r="I7" s="196">
        <f t="shared" si="3"/>
        <v>2147.625</v>
      </c>
      <c r="J7" s="195">
        <v>1E-3</v>
      </c>
      <c r="K7" s="196">
        <f t="shared" si="4"/>
        <v>9.3375000000000004</v>
      </c>
      <c r="L7" s="195">
        <v>3.2000000000000001E-2</v>
      </c>
      <c r="M7" s="196">
        <f t="shared" si="5"/>
        <v>298.8</v>
      </c>
      <c r="N7" s="195">
        <v>1</v>
      </c>
      <c r="O7" s="197">
        <v>9337.5</v>
      </c>
      <c r="P7" s="198"/>
    </row>
    <row r="8" spans="1:16" ht="31.5" x14ac:dyDescent="0.25">
      <c r="A8" s="194" t="s">
        <v>166</v>
      </c>
      <c r="B8" s="195">
        <v>0.64400000000000002</v>
      </c>
      <c r="C8" s="196">
        <f t="shared" si="0"/>
        <v>5121.4744000000001</v>
      </c>
      <c r="D8" s="195">
        <v>0.22600000000000001</v>
      </c>
      <c r="E8" s="196">
        <f t="shared" si="1"/>
        <v>1797.2876000000001</v>
      </c>
      <c r="F8" s="195">
        <v>1E-3</v>
      </c>
      <c r="G8" s="196">
        <f t="shared" si="2"/>
        <v>7.9526000000000003</v>
      </c>
      <c r="H8" s="195">
        <v>0.122</v>
      </c>
      <c r="I8" s="196">
        <f t="shared" si="3"/>
        <v>970.21720000000005</v>
      </c>
      <c r="J8" s="195">
        <v>1E-3</v>
      </c>
      <c r="K8" s="196">
        <f t="shared" si="4"/>
        <v>7.9526000000000003</v>
      </c>
      <c r="L8" s="195">
        <v>6.0000000000000001E-3</v>
      </c>
      <c r="M8" s="196">
        <f t="shared" si="5"/>
        <v>47.715600000000002</v>
      </c>
      <c r="N8" s="195">
        <v>1</v>
      </c>
      <c r="O8" s="197">
        <v>7952.6</v>
      </c>
      <c r="P8" s="198"/>
    </row>
    <row r="9" spans="1:16" ht="31.5" x14ac:dyDescent="0.25">
      <c r="A9" s="194" t="s">
        <v>167</v>
      </c>
      <c r="B9" s="195">
        <v>0.69</v>
      </c>
      <c r="C9" s="196">
        <f t="shared" si="0"/>
        <v>5391.8669999999993</v>
      </c>
      <c r="D9" s="195">
        <v>0.10199999999999999</v>
      </c>
      <c r="E9" s="196">
        <f t="shared" si="1"/>
        <v>797.05859999999996</v>
      </c>
      <c r="F9" s="195">
        <v>4.2999999999999997E-2</v>
      </c>
      <c r="G9" s="196">
        <f t="shared" si="2"/>
        <v>336.01489999999995</v>
      </c>
      <c r="H9" s="195">
        <v>6.2E-2</v>
      </c>
      <c r="I9" s="196">
        <f t="shared" si="3"/>
        <v>484.48660000000001</v>
      </c>
      <c r="J9" s="195">
        <v>1E-3</v>
      </c>
      <c r="K9" s="196">
        <f t="shared" si="4"/>
        <v>7.8143000000000002</v>
      </c>
      <c r="L9" s="195">
        <v>0.10199999999999999</v>
      </c>
      <c r="M9" s="196">
        <f t="shared" si="5"/>
        <v>797.05859999999996</v>
      </c>
      <c r="N9" s="195">
        <v>1</v>
      </c>
      <c r="O9" s="197">
        <v>7814.3</v>
      </c>
      <c r="P9" s="198"/>
    </row>
    <row r="10" spans="1:16" ht="31.5" x14ac:dyDescent="0.25">
      <c r="A10" s="194" t="s">
        <v>168</v>
      </c>
      <c r="B10" s="195">
        <v>0.79300000000000004</v>
      </c>
      <c r="C10" s="196">
        <f t="shared" si="0"/>
        <v>5783.9834000000001</v>
      </c>
      <c r="D10" s="195">
        <v>0.13800000000000001</v>
      </c>
      <c r="E10" s="196">
        <f t="shared" si="1"/>
        <v>1006.5444000000001</v>
      </c>
      <c r="F10" s="195">
        <v>0</v>
      </c>
      <c r="G10" s="196">
        <f t="shared" si="2"/>
        <v>0</v>
      </c>
      <c r="H10" s="195">
        <v>0.06</v>
      </c>
      <c r="I10" s="196">
        <f t="shared" si="3"/>
        <v>437.62799999999999</v>
      </c>
      <c r="J10" s="195">
        <v>1E-3</v>
      </c>
      <c r="K10" s="196">
        <f t="shared" si="4"/>
        <v>7.2938000000000001</v>
      </c>
      <c r="L10" s="195">
        <v>8.0000000000000002E-3</v>
      </c>
      <c r="M10" s="196">
        <f t="shared" si="5"/>
        <v>58.3504</v>
      </c>
      <c r="N10" s="195">
        <v>1</v>
      </c>
      <c r="O10" s="197">
        <v>7293.8</v>
      </c>
      <c r="P10" s="198"/>
    </row>
    <row r="11" spans="1:16" x14ac:dyDescent="0.25">
      <c r="A11" s="189"/>
      <c r="B11" s="195">
        <v>0.45500000000000002</v>
      </c>
      <c r="C11" s="196">
        <f t="shared" si="0"/>
        <v>53573.915850000012</v>
      </c>
      <c r="D11" s="199">
        <v>0.309</v>
      </c>
      <c r="E11" s="196">
        <f t="shared" si="1"/>
        <v>36383.164830000009</v>
      </c>
      <c r="F11" s="195">
        <v>1.7000000000000001E-2</v>
      </c>
      <c r="G11" s="196">
        <f t="shared" si="2"/>
        <v>2001.6627900000005</v>
      </c>
      <c r="H11" s="195">
        <v>0.157</v>
      </c>
      <c r="I11" s="196">
        <f t="shared" si="3"/>
        <v>18485.944590000003</v>
      </c>
      <c r="J11" s="195">
        <v>1.2E-2</v>
      </c>
      <c r="K11" s="196">
        <f t="shared" si="4"/>
        <v>1412.9384400000004</v>
      </c>
      <c r="L11" s="195">
        <v>0.05</v>
      </c>
      <c r="M11" s="196">
        <f t="shared" si="5"/>
        <v>5887.2435000000014</v>
      </c>
      <c r="N11" s="195">
        <v>1</v>
      </c>
      <c r="O11" s="197">
        <f>SUM(O5:O10)</f>
        <v>117744.87000000002</v>
      </c>
      <c r="P11" s="198"/>
    </row>
    <row r="12" spans="1:16" x14ac:dyDescent="0.25">
      <c r="A12" s="200"/>
      <c r="N12" s="201"/>
    </row>
    <row r="13" spans="1:16" x14ac:dyDescent="0.25">
      <c r="A13" s="200"/>
    </row>
    <row r="14" spans="1:16" x14ac:dyDescent="0.25">
      <c r="A14" s="200"/>
    </row>
    <row r="15" spans="1:16" x14ac:dyDescent="0.25">
      <c r="A15" s="200"/>
    </row>
    <row r="16" spans="1:16" x14ac:dyDescent="0.25">
      <c r="A16" s="200"/>
    </row>
    <row r="17" spans="1:1" x14ac:dyDescent="0.25">
      <c r="A17" s="200"/>
    </row>
    <row r="18" spans="1:1" x14ac:dyDescent="0.25">
      <c r="A18" s="200"/>
    </row>
    <row r="19" spans="1:1" x14ac:dyDescent="0.25">
      <c r="A19" s="200"/>
    </row>
    <row r="20" spans="1:1" x14ac:dyDescent="0.25">
      <c r="A20" s="200"/>
    </row>
    <row r="21" spans="1:1" x14ac:dyDescent="0.25">
      <c r="A21" s="200"/>
    </row>
    <row r="22" spans="1:1" x14ac:dyDescent="0.25">
      <c r="A22" s="200"/>
    </row>
    <row r="23" spans="1:1" x14ac:dyDescent="0.25">
      <c r="A23" s="200"/>
    </row>
  </sheetData>
  <mergeCells count="8">
    <mergeCell ref="A1:O1"/>
    <mergeCell ref="B3:C3"/>
    <mergeCell ref="D3:E3"/>
    <mergeCell ref="F3:G3"/>
    <mergeCell ref="H3:I3"/>
    <mergeCell ref="J3:K3"/>
    <mergeCell ref="L3:M3"/>
    <mergeCell ref="N3:O3"/>
  </mergeCells>
  <pageMargins left="0.31496062992125984" right="0.31496062992125984" top="0.94488188976377963" bottom="0.74803149606299213" header="0.31496062992125984" footer="0.31496062992125984"/>
  <pageSetup paperSize="9" scale="62" orientation="landscape" r:id="rId1"/>
  <headerFooter scaleWithDoc="0">
    <oddFooter xml:space="preserve">&amp;C
&amp;"Times New Roman,обычный"&amp;12 116&amp;"Arial,обычный"&amp;10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Layout" topLeftCell="A10" zoomScaleNormal="100" workbookViewId="0">
      <selection activeCell="B8" sqref="B8"/>
    </sheetView>
  </sheetViews>
  <sheetFormatPr defaultRowHeight="18.75" x14ac:dyDescent="0.3"/>
  <cols>
    <col min="1" max="1" width="27.140625" style="5" customWidth="1"/>
    <col min="2" max="2" width="32.140625" style="5" customWidth="1"/>
    <col min="3" max="3" width="26" style="5" customWidth="1"/>
    <col min="4" max="16384" width="9.140625" style="5"/>
  </cols>
  <sheetData>
    <row r="1" spans="1:6" ht="26.25" customHeight="1" x14ac:dyDescent="0.3">
      <c r="B1" s="135" t="s">
        <v>24</v>
      </c>
    </row>
    <row r="2" spans="1:6" x14ac:dyDescent="0.3">
      <c r="A2" s="160" t="s">
        <v>152</v>
      </c>
      <c r="B2" s="161"/>
      <c r="C2" s="161"/>
      <c r="D2" s="4"/>
      <c r="E2" s="4"/>
      <c r="F2" s="4"/>
    </row>
    <row r="3" spans="1:6" x14ac:dyDescent="0.3">
      <c r="A3" s="3"/>
      <c r="B3" s="3"/>
      <c r="C3" s="3"/>
      <c r="D3" s="4"/>
      <c r="E3" s="4"/>
      <c r="F3" s="4"/>
    </row>
    <row r="4" spans="1:6" x14ac:dyDescent="0.3">
      <c r="A4" s="162" t="s">
        <v>45</v>
      </c>
      <c r="B4" s="162"/>
      <c r="C4" s="162"/>
      <c r="D4" s="163"/>
    </row>
    <row r="5" spans="1:6" ht="146.25" customHeight="1" x14ac:dyDescent="0.3">
      <c r="A5" s="6" t="s">
        <v>25</v>
      </c>
      <c r="B5" s="6" t="s">
        <v>135</v>
      </c>
      <c r="C5" s="6" t="s">
        <v>46</v>
      </c>
      <c r="D5" s="7"/>
      <c r="E5" s="8"/>
      <c r="F5" s="8"/>
    </row>
    <row r="6" spans="1:6" x14ac:dyDescent="0.3">
      <c r="A6" s="6">
        <v>1</v>
      </c>
      <c r="B6" s="6">
        <v>2</v>
      </c>
      <c r="C6" s="6">
        <v>3</v>
      </c>
      <c r="D6" s="7"/>
      <c r="E6" s="7"/>
      <c r="F6" s="7"/>
    </row>
    <row r="7" spans="1:6" ht="24" customHeight="1" x14ac:dyDescent="0.3">
      <c r="A7" s="9" t="s">
        <v>18</v>
      </c>
      <c r="B7" s="6">
        <v>3604.1</v>
      </c>
      <c r="C7" s="6">
        <f>ROUND(B7/B13,3)</f>
        <v>0.82599999999999996</v>
      </c>
      <c r="D7" s="7"/>
      <c r="E7" s="10"/>
      <c r="F7" s="7"/>
    </row>
    <row r="8" spans="1:6" ht="24" customHeight="1" x14ac:dyDescent="0.3">
      <c r="A8" s="9" t="s">
        <v>19</v>
      </c>
      <c r="B8" s="6">
        <v>5587.82</v>
      </c>
      <c r="C8" s="6">
        <f>ROUND(B8/B13,3)</f>
        <v>1.28</v>
      </c>
      <c r="D8" s="7"/>
      <c r="E8" s="10"/>
      <c r="F8" s="7"/>
    </row>
    <row r="9" spans="1:6" ht="24" customHeight="1" x14ac:dyDescent="0.3">
      <c r="A9" s="9" t="s">
        <v>20</v>
      </c>
      <c r="B9" s="6">
        <v>6894.62</v>
      </c>
      <c r="C9" s="6">
        <f>ROUND(B9/B13,3)</f>
        <v>1.579</v>
      </c>
      <c r="D9" s="7"/>
      <c r="E9" s="10"/>
      <c r="F9" s="7"/>
    </row>
    <row r="10" spans="1:6" ht="24" customHeight="1" x14ac:dyDescent="0.3">
      <c r="A10" s="9" t="s">
        <v>21</v>
      </c>
      <c r="B10" s="6">
        <v>15622.23</v>
      </c>
      <c r="C10" s="6">
        <f>ROUND(B10/B13,3)</f>
        <v>3.5779999999999998</v>
      </c>
      <c r="D10" s="7"/>
      <c r="E10" s="10"/>
      <c r="F10" s="7"/>
    </row>
    <row r="11" spans="1:6" ht="24" customHeight="1" x14ac:dyDescent="0.3">
      <c r="A11" s="9" t="s">
        <v>22</v>
      </c>
      <c r="B11" s="15">
        <v>4365.6499999999996</v>
      </c>
      <c r="C11" s="6">
        <f>ROUND(B11/B13,3)</f>
        <v>1</v>
      </c>
      <c r="D11" s="7"/>
      <c r="E11" s="10"/>
      <c r="F11" s="7"/>
    </row>
    <row r="12" spans="1:6" ht="24" customHeight="1" x14ac:dyDescent="0.3">
      <c r="A12" s="9" t="s">
        <v>23</v>
      </c>
      <c r="B12" s="15">
        <v>4365.6499999999996</v>
      </c>
      <c r="C12" s="6">
        <f>ROUND(B12/B13,3)</f>
        <v>1</v>
      </c>
      <c r="D12" s="7"/>
      <c r="E12" s="10"/>
      <c r="F12" s="7"/>
    </row>
    <row r="13" spans="1:6" ht="24" customHeight="1" x14ac:dyDescent="0.3">
      <c r="A13" s="11" t="s">
        <v>28</v>
      </c>
      <c r="B13" s="12">
        <v>4365.6499999999996</v>
      </c>
      <c r="C13" s="12">
        <v>1</v>
      </c>
      <c r="D13" s="13"/>
      <c r="E13" s="7"/>
      <c r="F13" s="7"/>
    </row>
    <row r="14" spans="1:6" x14ac:dyDescent="0.3">
      <c r="D14" s="14"/>
    </row>
    <row r="15" spans="1:6" x14ac:dyDescent="0.3">
      <c r="A15" s="5" t="s">
        <v>62</v>
      </c>
    </row>
    <row r="16" spans="1:6" ht="54.75" customHeight="1" x14ac:dyDescent="0.3">
      <c r="A16" s="164" t="s">
        <v>63</v>
      </c>
      <c r="B16" s="165"/>
      <c r="C16" s="165"/>
    </row>
  </sheetData>
  <mergeCells count="3">
    <mergeCell ref="A2:C2"/>
    <mergeCell ref="A4:D4"/>
    <mergeCell ref="A16:C16"/>
  </mergeCells>
  <pageMargins left="0.70866141732283472" right="0.70866141732283472" top="0.74803149606299213" bottom="0.74803149606299213" header="0.31496062992125984" footer="0.31496062992125984"/>
  <pageSetup paperSize="9" firstPageNumber="77" orientation="portrait" useFirstPageNumber="1" r:id="rId1"/>
  <headerFooter scaleWithDoc="0">
    <oddFooter xml:space="preserve">&amp;C&amp;"Times New Roman,обычный"&amp;12 117&amp;"Arial,обычный"&amp;10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view="pageBreakPreview" zoomScale="60" zoomScaleNormal="100" workbookViewId="0">
      <selection activeCell="G32" sqref="G32"/>
    </sheetView>
  </sheetViews>
  <sheetFormatPr defaultRowHeight="18.75" x14ac:dyDescent="0.3"/>
  <cols>
    <col min="1" max="1" width="28" style="5" customWidth="1"/>
    <col min="2" max="2" width="17.28515625" style="5" customWidth="1"/>
    <col min="3" max="3" width="22.85546875" style="5" customWidth="1"/>
    <col min="4" max="4" width="21.5703125" style="5" customWidth="1"/>
    <col min="5" max="5" width="18.42578125" style="5" customWidth="1"/>
    <col min="6" max="6" width="22.28515625" style="5" customWidth="1"/>
    <col min="7" max="7" width="21" style="5" customWidth="1"/>
    <col min="8" max="8" width="28.7109375" style="5" customWidth="1"/>
    <col min="9" max="16384" width="9.140625" style="5"/>
  </cols>
  <sheetData>
    <row r="1" spans="1:8" x14ac:dyDescent="0.3">
      <c r="A1" s="167" t="s">
        <v>24</v>
      </c>
      <c r="B1" s="167"/>
      <c r="C1" s="167"/>
      <c r="D1" s="167"/>
      <c r="E1" s="167"/>
      <c r="F1" s="167"/>
      <c r="G1" s="167"/>
      <c r="H1" s="167"/>
    </row>
    <row r="2" spans="1:8" x14ac:dyDescent="0.3">
      <c r="A2" s="17"/>
      <c r="B2" s="167" t="s">
        <v>119</v>
      </c>
      <c r="C2" s="167"/>
      <c r="D2" s="167"/>
      <c r="E2" s="167"/>
      <c r="F2" s="167"/>
      <c r="G2" s="167"/>
      <c r="H2" s="17"/>
    </row>
    <row r="3" spans="1:8" x14ac:dyDescent="0.3">
      <c r="A3" s="17" t="s">
        <v>44</v>
      </c>
      <c r="B3" s="17"/>
      <c r="C3" s="17"/>
      <c r="D3" s="17"/>
      <c r="E3" s="17"/>
      <c r="F3" s="17"/>
      <c r="G3" s="17"/>
      <c r="H3" s="17"/>
    </row>
    <row r="4" spans="1:8" ht="12.75" customHeight="1" x14ac:dyDescent="0.3">
      <c r="A4" s="166" t="s">
        <v>25</v>
      </c>
      <c r="B4" s="168" t="s">
        <v>136</v>
      </c>
      <c r="C4" s="166" t="s">
        <v>26</v>
      </c>
      <c r="D4" s="166" t="s">
        <v>82</v>
      </c>
      <c r="E4" s="166" t="s">
        <v>83</v>
      </c>
      <c r="F4" s="166" t="s">
        <v>38</v>
      </c>
      <c r="G4" s="166" t="s">
        <v>84</v>
      </c>
      <c r="H4" s="166" t="s">
        <v>85</v>
      </c>
    </row>
    <row r="5" spans="1:8" ht="163.5" customHeight="1" x14ac:dyDescent="0.3">
      <c r="A5" s="166"/>
      <c r="B5" s="168"/>
      <c r="C5" s="166"/>
      <c r="D5" s="166"/>
      <c r="E5" s="166"/>
      <c r="F5" s="166"/>
      <c r="G5" s="166"/>
      <c r="H5" s="166"/>
    </row>
    <row r="6" spans="1:8" x14ac:dyDescent="0.3">
      <c r="A6" s="15">
        <v>1</v>
      </c>
      <c r="B6" s="127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9">
        <v>9</v>
      </c>
    </row>
    <row r="7" spans="1:8" ht="18" customHeight="1" x14ac:dyDescent="0.3">
      <c r="A7" s="9" t="s">
        <v>18</v>
      </c>
      <c r="B7" s="128">
        <v>6493</v>
      </c>
      <c r="C7" s="20">
        <f t="shared" ref="C7:C12" si="0">ROUND(B7/B$13,3)</f>
        <v>0.878</v>
      </c>
      <c r="D7" s="18">
        <v>2.2000000000000002</v>
      </c>
      <c r="E7" s="21">
        <v>0.25</v>
      </c>
      <c r="F7" s="21">
        <f>D7+E7</f>
        <v>2.4500000000000002</v>
      </c>
      <c r="G7" s="21">
        <f>'79 коэф. на дисперстность'!E7</f>
        <v>1.0113968889573386</v>
      </c>
      <c r="H7" s="22">
        <f>F7*G7/'80 сред взвешан коэ на диф з.п'!G13</f>
        <v>1.0113968889573388</v>
      </c>
    </row>
    <row r="8" spans="1:8" ht="18" customHeight="1" x14ac:dyDescent="0.3">
      <c r="A8" s="9" t="s">
        <v>19</v>
      </c>
      <c r="B8" s="128">
        <v>237</v>
      </c>
      <c r="C8" s="20">
        <f t="shared" si="0"/>
        <v>3.2000000000000001E-2</v>
      </c>
      <c r="D8" s="18">
        <v>2.2000000000000002</v>
      </c>
      <c r="E8" s="21">
        <v>0.25</v>
      </c>
      <c r="F8" s="21">
        <f t="shared" ref="F8:F12" si="1">D8+E8</f>
        <v>2.4500000000000002</v>
      </c>
      <c r="G8" s="21">
        <f>'79 коэф. на дисперстность'!E8</f>
        <v>2</v>
      </c>
      <c r="H8" s="22">
        <f>F8*G8/'80 сред взвешан коэ на диф з.п'!G13</f>
        <v>2.0000000000000004</v>
      </c>
    </row>
    <row r="9" spans="1:8" ht="18" customHeight="1" x14ac:dyDescent="0.3">
      <c r="A9" s="9" t="s">
        <v>20</v>
      </c>
      <c r="B9" s="128">
        <v>297</v>
      </c>
      <c r="C9" s="20">
        <f t="shared" si="0"/>
        <v>0.04</v>
      </c>
      <c r="D9" s="18">
        <v>2.2000000000000002</v>
      </c>
      <c r="E9" s="21">
        <v>0.25</v>
      </c>
      <c r="F9" s="21">
        <f t="shared" si="1"/>
        <v>2.4500000000000002</v>
      </c>
      <c r="G9" s="21">
        <f>'79 коэф. на дисперстность'!E9</f>
        <v>2</v>
      </c>
      <c r="H9" s="22">
        <f>F9*G9/'80 сред взвешан коэ на диф з.п'!G13</f>
        <v>2.0000000000000004</v>
      </c>
    </row>
    <row r="10" spans="1:8" ht="18" customHeight="1" x14ac:dyDescent="0.3">
      <c r="A10" s="9" t="s">
        <v>21</v>
      </c>
      <c r="B10" s="128">
        <v>139</v>
      </c>
      <c r="C10" s="20">
        <f t="shared" si="0"/>
        <v>1.9E-2</v>
      </c>
      <c r="D10" s="18">
        <v>2.2000000000000002</v>
      </c>
      <c r="E10" s="21">
        <v>0.25</v>
      </c>
      <c r="F10" s="21">
        <f t="shared" si="1"/>
        <v>2.4500000000000002</v>
      </c>
      <c r="G10" s="21">
        <f>'79 коэф. на дисперстность'!E10</f>
        <v>2</v>
      </c>
      <c r="H10" s="22">
        <f>F10*G10/'80 сред взвешан коэ на диф з.п'!G13</f>
        <v>2.0000000000000004</v>
      </c>
    </row>
    <row r="11" spans="1:8" ht="18" customHeight="1" x14ac:dyDescent="0.3">
      <c r="A11" s="9" t="s">
        <v>22</v>
      </c>
      <c r="B11" s="128">
        <v>133</v>
      </c>
      <c r="C11" s="20">
        <f t="shared" si="0"/>
        <v>1.7999999999999999E-2</v>
      </c>
      <c r="D11" s="18">
        <v>2.2000000000000002</v>
      </c>
      <c r="E11" s="21">
        <v>0.25</v>
      </c>
      <c r="F11" s="21">
        <f t="shared" si="1"/>
        <v>2.4500000000000002</v>
      </c>
      <c r="G11" s="21">
        <f>'79 коэф. на дисперстность'!E11</f>
        <v>2</v>
      </c>
      <c r="H11" s="22">
        <f>F11*G11/'80 сред взвешан коэ на диф з.п'!G13</f>
        <v>2.0000000000000004</v>
      </c>
    </row>
    <row r="12" spans="1:8" ht="18" customHeight="1" x14ac:dyDescent="0.3">
      <c r="A12" s="9" t="s">
        <v>23</v>
      </c>
      <c r="B12" s="128">
        <v>93</v>
      </c>
      <c r="C12" s="20">
        <f t="shared" si="0"/>
        <v>1.2999999999999999E-2</v>
      </c>
      <c r="D12" s="18">
        <v>2.2000000000000002</v>
      </c>
      <c r="E12" s="21">
        <v>0.25</v>
      </c>
      <c r="F12" s="21">
        <f t="shared" si="1"/>
        <v>2.4500000000000002</v>
      </c>
      <c r="G12" s="21">
        <f>'79 коэф. на дисперстность'!E12</f>
        <v>1.1935483870967742</v>
      </c>
      <c r="H12" s="22">
        <f>F12*G12/'80 сред взвешан коэ на диф з.п'!G13</f>
        <v>1.1935483870967745</v>
      </c>
    </row>
    <row r="13" spans="1:8" x14ac:dyDescent="0.3">
      <c r="A13" s="11"/>
      <c r="B13" s="129">
        <f>SUM(B7:B12)</f>
        <v>7392</v>
      </c>
      <c r="C13" s="23">
        <f>SUM(C7:C12)</f>
        <v>1</v>
      </c>
      <c r="D13" s="24">
        <v>2.2000000000000002</v>
      </c>
      <c r="E13" s="24">
        <v>0.25</v>
      </c>
      <c r="F13" s="21">
        <f>D13+E13</f>
        <v>2.4500000000000002</v>
      </c>
      <c r="G13" s="21">
        <f>'79 коэф. на дисперстность'!E13</f>
        <v>1.1214826839826839</v>
      </c>
      <c r="H13" s="22">
        <f>F13*G13/'80 сред взвешан коэ на диф з.п'!G13</f>
        <v>1.1214826839826841</v>
      </c>
    </row>
    <row r="15" spans="1:8" x14ac:dyDescent="0.3">
      <c r="B15" s="5" t="s">
        <v>43</v>
      </c>
    </row>
  </sheetData>
  <mergeCells count="10">
    <mergeCell ref="G4:G5"/>
    <mergeCell ref="H4:H5"/>
    <mergeCell ref="A1:H1"/>
    <mergeCell ref="B2:G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68" firstPageNumber="78" orientation="landscape" useFirstPageNumber="1" r:id="rId1"/>
  <headerFooter scaleWithDoc="0">
    <oddFooter xml:space="preserve">&amp;C&amp;"Times New Roman,обычный"&amp;12 118&amp;"Arial,обычный"&amp;10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Layout" zoomScaleNormal="100" workbookViewId="0">
      <selection activeCell="E24" sqref="E24"/>
    </sheetView>
  </sheetViews>
  <sheetFormatPr defaultRowHeight="12.75" x14ac:dyDescent="0.2"/>
  <cols>
    <col min="1" max="1" width="19.28515625" style="33" customWidth="1"/>
    <col min="2" max="2" width="14.28515625" style="33" customWidth="1"/>
    <col min="3" max="3" width="23.28515625" style="33" customWidth="1"/>
    <col min="4" max="4" width="23.5703125" style="33" customWidth="1"/>
    <col min="5" max="5" width="22" style="33" customWidth="1"/>
    <col min="6" max="16384" width="9.140625" style="33"/>
  </cols>
  <sheetData>
    <row r="1" spans="1:5" ht="15.75" x14ac:dyDescent="0.25">
      <c r="A1" s="169" t="s">
        <v>24</v>
      </c>
      <c r="B1" s="169"/>
      <c r="C1" s="169"/>
      <c r="D1" s="169"/>
      <c r="E1" s="169"/>
    </row>
    <row r="2" spans="1:5" ht="15.75" x14ac:dyDescent="0.25">
      <c r="A2" s="170" t="s">
        <v>120</v>
      </c>
      <c r="B2" s="170"/>
      <c r="C2" s="170"/>
      <c r="D2" s="170"/>
      <c r="E2" s="170"/>
    </row>
    <row r="3" spans="1:5" ht="15.75" x14ac:dyDescent="0.25">
      <c r="A3" s="132"/>
      <c r="B3" s="132"/>
      <c r="C3" s="132"/>
      <c r="D3" s="132"/>
      <c r="E3" s="132"/>
    </row>
    <row r="4" spans="1:5" x14ac:dyDescent="0.2">
      <c r="A4" s="171" t="s">
        <v>25</v>
      </c>
      <c r="B4" s="171" t="s">
        <v>137</v>
      </c>
      <c r="C4" s="171" t="s">
        <v>87</v>
      </c>
      <c r="D4" s="171" t="s">
        <v>88</v>
      </c>
      <c r="E4" s="171" t="s">
        <v>47</v>
      </c>
    </row>
    <row r="5" spans="1:5" ht="107.25" customHeight="1" x14ac:dyDescent="0.2">
      <c r="A5" s="171"/>
      <c r="B5" s="171"/>
      <c r="C5" s="171"/>
      <c r="D5" s="171"/>
      <c r="E5" s="171"/>
    </row>
    <row r="6" spans="1:5" ht="15.75" x14ac:dyDescent="0.25">
      <c r="A6" s="34">
        <v>1</v>
      </c>
      <c r="B6" s="35">
        <v>2</v>
      </c>
      <c r="C6" s="35">
        <v>3</v>
      </c>
      <c r="D6" s="35">
        <v>4</v>
      </c>
      <c r="E6" s="35">
        <v>5</v>
      </c>
    </row>
    <row r="7" spans="1:5" ht="19.5" customHeight="1" x14ac:dyDescent="0.3">
      <c r="A7" s="30" t="s">
        <v>18</v>
      </c>
      <c r="B7" s="128">
        <v>6493</v>
      </c>
      <c r="C7" s="35">
        <v>74</v>
      </c>
      <c r="D7" s="36">
        <f>C7/B7</f>
        <v>1.1396888957338673E-2</v>
      </c>
      <c r="E7" s="37">
        <f t="shared" ref="E7:E12" si="0">D7+1</f>
        <v>1.0113968889573386</v>
      </c>
    </row>
    <row r="8" spans="1:5" ht="19.5" customHeight="1" x14ac:dyDescent="0.3">
      <c r="A8" s="30" t="s">
        <v>19</v>
      </c>
      <c r="B8" s="128">
        <v>237</v>
      </c>
      <c r="C8" s="128">
        <v>237</v>
      </c>
      <c r="D8" s="36">
        <f>C8/B8</f>
        <v>1</v>
      </c>
      <c r="E8" s="37">
        <f t="shared" si="0"/>
        <v>2</v>
      </c>
    </row>
    <row r="9" spans="1:5" ht="19.5" customHeight="1" x14ac:dyDescent="0.3">
      <c r="A9" s="30" t="s">
        <v>20</v>
      </c>
      <c r="B9" s="128">
        <v>297</v>
      </c>
      <c r="C9" s="128">
        <v>297</v>
      </c>
      <c r="D9" s="36">
        <f>C9/B9</f>
        <v>1</v>
      </c>
      <c r="E9" s="37">
        <f t="shared" si="0"/>
        <v>2</v>
      </c>
    </row>
    <row r="10" spans="1:5" ht="19.5" customHeight="1" x14ac:dyDescent="0.3">
      <c r="A10" s="30" t="s">
        <v>21</v>
      </c>
      <c r="B10" s="128">
        <v>139</v>
      </c>
      <c r="C10" s="128">
        <v>139</v>
      </c>
      <c r="D10" s="36">
        <f>C10/B10</f>
        <v>1</v>
      </c>
      <c r="E10" s="37">
        <f t="shared" si="0"/>
        <v>2</v>
      </c>
    </row>
    <row r="11" spans="1:5" ht="19.5" customHeight="1" x14ac:dyDescent="0.3">
      <c r="A11" s="30" t="s">
        <v>22</v>
      </c>
      <c r="B11" s="128">
        <v>133</v>
      </c>
      <c r="C11" s="128">
        <v>133</v>
      </c>
      <c r="D11" s="36">
        <f t="shared" ref="D11:D12" si="1">C11/B11</f>
        <v>1</v>
      </c>
      <c r="E11" s="37">
        <f t="shared" si="0"/>
        <v>2</v>
      </c>
    </row>
    <row r="12" spans="1:5" ht="19.5" customHeight="1" x14ac:dyDescent="0.3">
      <c r="A12" s="30" t="s">
        <v>23</v>
      </c>
      <c r="B12" s="128">
        <v>93</v>
      </c>
      <c r="C12" s="128">
        <v>18</v>
      </c>
      <c r="D12" s="36">
        <f t="shared" si="1"/>
        <v>0.19354838709677419</v>
      </c>
      <c r="E12" s="37">
        <f t="shared" si="0"/>
        <v>1.1935483870967742</v>
      </c>
    </row>
    <row r="13" spans="1:5" ht="15.75" x14ac:dyDescent="0.25">
      <c r="A13" s="38" t="s">
        <v>17</v>
      </c>
      <c r="B13" s="39">
        <f>B7+B8+B9+B10+B11+B12</f>
        <v>7392</v>
      </c>
      <c r="C13" s="40">
        <f>C7+C8+C9+C10+C11+C12</f>
        <v>898</v>
      </c>
      <c r="D13" s="41">
        <f>C13/B13</f>
        <v>0.12148268398268398</v>
      </c>
      <c r="E13" s="42">
        <f>1+D13</f>
        <v>1.1214826839826839</v>
      </c>
    </row>
    <row r="16" spans="1:5" x14ac:dyDescent="0.2">
      <c r="A16" s="43" t="s">
        <v>64</v>
      </c>
    </row>
  </sheetData>
  <mergeCells count="7">
    <mergeCell ref="A1:E1"/>
    <mergeCell ref="A2:E2"/>
    <mergeCell ref="A4:A5"/>
    <mergeCell ref="B4:B5"/>
    <mergeCell ref="C4:C5"/>
    <mergeCell ref="D4:D5"/>
    <mergeCell ref="E4:E5"/>
  </mergeCells>
  <pageMargins left="1.1023622047244095" right="0.70866141732283472" top="0.74803149606299213" bottom="0.74803149606299213" header="0.31496062992125984" footer="0.31496062992125984"/>
  <pageSetup paperSize="9" firstPageNumber="79" orientation="landscape" useFirstPageNumber="1" r:id="rId1"/>
  <headerFooter scaleWithDoc="0">
    <oddFooter xml:space="preserve">&amp;C&amp;"Times New Roman,обычный"&amp;12 119&amp;"Arial,обычный"&amp;10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tabSelected="1" topLeftCell="I1" zoomScaleNormal="100" workbookViewId="0">
      <selection activeCell="N13" sqref="N13"/>
    </sheetView>
  </sheetViews>
  <sheetFormatPr defaultRowHeight="12.75" x14ac:dyDescent="0.2"/>
  <cols>
    <col min="1" max="1" width="23.28515625" style="33" customWidth="1"/>
    <col min="2" max="2" width="14" style="33" customWidth="1"/>
    <col min="3" max="3" width="13.85546875" style="33" customWidth="1"/>
    <col min="4" max="4" width="17" style="33" customWidth="1"/>
    <col min="5" max="5" width="16.140625" style="33" customWidth="1"/>
    <col min="6" max="6" width="16" style="33" customWidth="1"/>
    <col min="7" max="7" width="17.85546875" style="33" customWidth="1"/>
    <col min="8" max="16384" width="9.140625" style="33"/>
  </cols>
  <sheetData>
    <row r="2" spans="1:8" ht="15.75" x14ac:dyDescent="0.2">
      <c r="A2" s="172" t="s">
        <v>32</v>
      </c>
      <c r="B2" s="172"/>
      <c r="C2" s="172"/>
      <c r="D2" s="172"/>
      <c r="E2" s="172"/>
      <c r="F2" s="172"/>
      <c r="G2" s="172"/>
      <c r="H2" s="172"/>
    </row>
    <row r="3" spans="1:8" ht="15.75" x14ac:dyDescent="0.2">
      <c r="A3" s="172" t="s">
        <v>121</v>
      </c>
      <c r="B3" s="172"/>
      <c r="C3" s="172"/>
      <c r="D3" s="172"/>
      <c r="E3" s="172"/>
      <c r="F3" s="172"/>
      <c r="G3" s="172"/>
      <c r="H3" s="172"/>
    </row>
    <row r="4" spans="1:8" ht="15.75" x14ac:dyDescent="0.2">
      <c r="A4" s="44"/>
      <c r="B4" s="44"/>
      <c r="C4" s="44"/>
      <c r="D4" s="44"/>
      <c r="E4" s="44"/>
      <c r="F4" s="44"/>
      <c r="G4" s="44"/>
      <c r="H4" s="44"/>
    </row>
    <row r="5" spans="1:8" ht="12.75" customHeight="1" x14ac:dyDescent="0.2">
      <c r="A5" s="73" t="s">
        <v>33</v>
      </c>
      <c r="B5" s="74" t="s">
        <v>138</v>
      </c>
      <c r="C5" s="74" t="s">
        <v>34</v>
      </c>
      <c r="D5" s="74" t="s">
        <v>35</v>
      </c>
      <c r="E5" s="74" t="s">
        <v>36</v>
      </c>
      <c r="F5" s="74" t="s">
        <v>150</v>
      </c>
      <c r="G5" s="74" t="s">
        <v>151</v>
      </c>
      <c r="H5" s="44"/>
    </row>
    <row r="6" spans="1:8" ht="15.75" x14ac:dyDescent="0.2">
      <c r="A6" s="46">
        <v>1</v>
      </c>
      <c r="B6" s="47">
        <v>2</v>
      </c>
      <c r="C6" s="48">
        <v>3</v>
      </c>
      <c r="D6" s="45">
        <v>4</v>
      </c>
      <c r="E6" s="45">
        <v>5</v>
      </c>
      <c r="F6" s="45">
        <v>6</v>
      </c>
      <c r="G6" s="45">
        <v>7</v>
      </c>
      <c r="H6" s="44"/>
    </row>
    <row r="7" spans="1:8" ht="18.75" x14ac:dyDescent="0.3">
      <c r="A7" s="49" t="s">
        <v>18</v>
      </c>
      <c r="B7" s="128">
        <v>6493</v>
      </c>
      <c r="C7" s="50">
        <v>2.2000000000000002</v>
      </c>
      <c r="D7" s="51">
        <v>0.25</v>
      </c>
      <c r="E7" s="52">
        <f>C7+D7</f>
        <v>2.4500000000000002</v>
      </c>
      <c r="F7" s="51">
        <f>ROUND(B7/$B$13,3)</f>
        <v>0.878</v>
      </c>
      <c r="G7" s="51">
        <f>ROUND(E7*F7,3)</f>
        <v>2.1509999999999998</v>
      </c>
      <c r="H7" s="44"/>
    </row>
    <row r="8" spans="1:8" ht="18.75" x14ac:dyDescent="0.3">
      <c r="A8" s="49" t="s">
        <v>19</v>
      </c>
      <c r="B8" s="128">
        <v>237</v>
      </c>
      <c r="C8" s="50">
        <v>2.2000000000000002</v>
      </c>
      <c r="D8" s="51">
        <v>0.25</v>
      </c>
      <c r="E8" s="52">
        <f t="shared" ref="E8:E13" si="0">C8+D8</f>
        <v>2.4500000000000002</v>
      </c>
      <c r="F8" s="51">
        <f t="shared" ref="F8:F12" si="1">ROUND(B8/$B$13,3)</f>
        <v>3.2000000000000001E-2</v>
      </c>
      <c r="G8" s="51">
        <f>ROUND(E8*F8,3)</f>
        <v>7.8E-2</v>
      </c>
      <c r="H8" s="44"/>
    </row>
    <row r="9" spans="1:8" ht="18.75" x14ac:dyDescent="0.3">
      <c r="A9" s="49" t="s">
        <v>20</v>
      </c>
      <c r="B9" s="128">
        <v>297</v>
      </c>
      <c r="C9" s="50">
        <v>2.2000000000000002</v>
      </c>
      <c r="D9" s="51">
        <v>0.25</v>
      </c>
      <c r="E9" s="52">
        <f t="shared" si="0"/>
        <v>2.4500000000000002</v>
      </c>
      <c r="F9" s="51">
        <f t="shared" si="1"/>
        <v>0.04</v>
      </c>
      <c r="G9" s="51">
        <f t="shared" ref="G9:G12" si="2">ROUND(E9*F9,3)</f>
        <v>9.8000000000000004E-2</v>
      </c>
      <c r="H9" s="44"/>
    </row>
    <row r="10" spans="1:8" ht="18.75" x14ac:dyDescent="0.3">
      <c r="A10" s="49" t="s">
        <v>21</v>
      </c>
      <c r="B10" s="128">
        <v>139</v>
      </c>
      <c r="C10" s="50">
        <v>2.2000000000000002</v>
      </c>
      <c r="D10" s="51">
        <v>0.25</v>
      </c>
      <c r="E10" s="52">
        <f t="shared" si="0"/>
        <v>2.4500000000000002</v>
      </c>
      <c r="F10" s="51">
        <f t="shared" si="1"/>
        <v>1.9E-2</v>
      </c>
      <c r="G10" s="51">
        <f t="shared" si="2"/>
        <v>4.7E-2</v>
      </c>
      <c r="H10" s="44"/>
    </row>
    <row r="11" spans="1:8" ht="18.75" x14ac:dyDescent="0.3">
      <c r="A11" s="49" t="s">
        <v>22</v>
      </c>
      <c r="B11" s="128">
        <v>133</v>
      </c>
      <c r="C11" s="50">
        <v>2.2000000000000002</v>
      </c>
      <c r="D11" s="51">
        <v>0.25</v>
      </c>
      <c r="E11" s="52">
        <f t="shared" si="0"/>
        <v>2.4500000000000002</v>
      </c>
      <c r="F11" s="51">
        <f t="shared" si="1"/>
        <v>1.7999999999999999E-2</v>
      </c>
      <c r="G11" s="51">
        <f t="shared" si="2"/>
        <v>4.3999999999999997E-2</v>
      </c>
      <c r="H11" s="44"/>
    </row>
    <row r="12" spans="1:8" ht="18.75" x14ac:dyDescent="0.3">
      <c r="A12" s="49" t="s">
        <v>23</v>
      </c>
      <c r="B12" s="128">
        <v>93</v>
      </c>
      <c r="C12" s="50">
        <v>2.2000000000000002</v>
      </c>
      <c r="D12" s="51">
        <v>0.25</v>
      </c>
      <c r="E12" s="52">
        <f t="shared" si="0"/>
        <v>2.4500000000000002</v>
      </c>
      <c r="F12" s="51">
        <f t="shared" si="1"/>
        <v>1.2999999999999999E-2</v>
      </c>
      <c r="G12" s="51">
        <f t="shared" si="2"/>
        <v>3.2000000000000001E-2</v>
      </c>
      <c r="H12" s="44"/>
    </row>
    <row r="13" spans="1:8" ht="15.75" x14ac:dyDescent="0.2">
      <c r="A13" s="53" t="s">
        <v>37</v>
      </c>
      <c r="B13" s="54">
        <f>B7+B8+B9+B10+B11+B12</f>
        <v>7392</v>
      </c>
      <c r="C13" s="51">
        <v>2.2000000000000002</v>
      </c>
      <c r="D13" s="55">
        <v>0.25</v>
      </c>
      <c r="E13" s="52">
        <f t="shared" si="0"/>
        <v>2.4500000000000002</v>
      </c>
      <c r="F13" s="55">
        <f>B13/$B$13</f>
        <v>1</v>
      </c>
      <c r="G13" s="56">
        <f>SUM(G7:G12)</f>
        <v>2.4499999999999997</v>
      </c>
      <c r="H13" s="57"/>
    </row>
    <row r="15" spans="1:8" x14ac:dyDescent="0.2">
      <c r="F15" s="58"/>
    </row>
    <row r="16" spans="1:8" x14ac:dyDescent="0.2">
      <c r="A16" s="43" t="s">
        <v>65</v>
      </c>
    </row>
    <row r="18" spans="1:7" ht="27.75" customHeight="1" x14ac:dyDescent="0.2">
      <c r="A18" s="173" t="s">
        <v>66</v>
      </c>
      <c r="B18" s="174"/>
      <c r="C18" s="174"/>
      <c r="D18" s="174"/>
      <c r="E18" s="174"/>
      <c r="F18" s="174"/>
      <c r="G18" s="174"/>
    </row>
  </sheetData>
  <mergeCells count="3">
    <mergeCell ref="A2:H2"/>
    <mergeCell ref="A3:H3"/>
    <mergeCell ref="A18:G18"/>
  </mergeCells>
  <pageMargins left="0.70866141732283472" right="0.70866141732283472" top="0.55118110236220474" bottom="0.74803149606299213" header="0.31496062992125984" footer="0.31496062992125984"/>
  <pageSetup paperSize="9" firstPageNumber="80" orientation="landscape" useFirstPageNumber="1" r:id="rId1"/>
  <headerFooter scaleWithDoc="0">
    <oddFooter xml:space="preserve">&amp;C&amp;"Times New Roman,обычный"&amp;12 120&amp;"Arial,обычный"&amp;10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view="pageLayout" topLeftCell="A7" zoomScaleNormal="100" workbookViewId="0">
      <selection activeCell="I20" sqref="I20"/>
    </sheetView>
  </sheetViews>
  <sheetFormatPr defaultRowHeight="12.75" x14ac:dyDescent="0.2"/>
  <cols>
    <col min="1" max="1" width="19.28515625" customWidth="1"/>
    <col min="2" max="2" width="18" customWidth="1"/>
    <col min="3" max="3" width="17" customWidth="1"/>
    <col min="4" max="4" width="14.7109375" customWidth="1"/>
    <col min="5" max="6" width="15.7109375" customWidth="1"/>
    <col min="7" max="7" width="17.28515625" customWidth="1"/>
    <col min="8" max="8" width="14.42578125" customWidth="1"/>
  </cols>
  <sheetData>
    <row r="1" spans="1:10" ht="15.75" x14ac:dyDescent="0.25">
      <c r="A1" s="176" t="s">
        <v>122</v>
      </c>
      <c r="B1" s="176"/>
      <c r="C1" s="176"/>
      <c r="D1" s="176"/>
      <c r="E1" s="176"/>
      <c r="F1" s="176"/>
      <c r="G1" s="176"/>
      <c r="H1" s="176"/>
    </row>
    <row r="2" spans="1:10" ht="15.75" x14ac:dyDescent="0.25">
      <c r="A2" s="2" t="s">
        <v>48</v>
      </c>
      <c r="B2" s="2"/>
      <c r="C2" s="2"/>
      <c r="D2" s="2"/>
      <c r="E2" s="2"/>
      <c r="F2" s="2"/>
      <c r="G2" s="2"/>
      <c r="H2" s="2"/>
    </row>
    <row r="3" spans="1:10" ht="15.75" x14ac:dyDescent="0.2">
      <c r="A3" s="177" t="s">
        <v>25</v>
      </c>
      <c r="B3" s="177" t="s">
        <v>61</v>
      </c>
      <c r="C3" s="178" t="s">
        <v>53</v>
      </c>
      <c r="D3" s="177" t="s">
        <v>50</v>
      </c>
      <c r="E3" s="178" t="s">
        <v>60</v>
      </c>
      <c r="F3" s="136"/>
      <c r="G3" s="177" t="s">
        <v>59</v>
      </c>
      <c r="H3" s="178" t="s">
        <v>49</v>
      </c>
    </row>
    <row r="4" spans="1:10" ht="95.25" customHeight="1" x14ac:dyDescent="0.2">
      <c r="A4" s="177"/>
      <c r="B4" s="177"/>
      <c r="C4" s="179"/>
      <c r="D4" s="177"/>
      <c r="E4" s="179"/>
      <c r="F4" s="137" t="s">
        <v>56</v>
      </c>
      <c r="G4" s="177"/>
      <c r="H4" s="179"/>
      <c r="I4" s="16" t="s">
        <v>51</v>
      </c>
    </row>
    <row r="5" spans="1:10" ht="15.75" x14ac:dyDescent="0.25">
      <c r="A5" s="138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</row>
    <row r="6" spans="1:10" ht="20.25" customHeight="1" x14ac:dyDescent="0.25">
      <c r="A6" s="139" t="s">
        <v>18</v>
      </c>
      <c r="B6" s="140">
        <f t="shared" ref="B6:B11" si="0">ROUND(C6/E6,3)</f>
        <v>7.5</v>
      </c>
      <c r="C6" s="141">
        <v>15</v>
      </c>
      <c r="D6" s="140">
        <f>ROUND(B6/$B$12,3)</f>
        <v>0.105</v>
      </c>
      <c r="E6" s="142">
        <v>2</v>
      </c>
      <c r="F6" s="142">
        <v>1</v>
      </c>
      <c r="G6" s="140">
        <f>E6/E12</f>
        <v>0.25</v>
      </c>
      <c r="H6" s="140">
        <f>D6+G6</f>
        <v>0.35499999999999998</v>
      </c>
      <c r="I6">
        <f>B6/F12</f>
        <v>1.25</v>
      </c>
      <c r="J6">
        <f>B6/I6</f>
        <v>6</v>
      </c>
    </row>
    <row r="7" spans="1:10" ht="20.25" customHeight="1" x14ac:dyDescent="0.25">
      <c r="A7" s="139" t="s">
        <v>19</v>
      </c>
      <c r="B7" s="140">
        <f t="shared" si="0"/>
        <v>45</v>
      </c>
      <c r="C7" s="141">
        <v>45</v>
      </c>
      <c r="D7" s="140">
        <f>B7/B12</f>
        <v>0.62827225130890052</v>
      </c>
      <c r="E7" s="142">
        <v>1</v>
      </c>
      <c r="F7" s="142">
        <v>1</v>
      </c>
      <c r="G7" s="140">
        <f>E7/E12</f>
        <v>0.125</v>
      </c>
      <c r="H7" s="140">
        <f t="shared" ref="H7:H12" si="1">D7+G7</f>
        <v>0.75327225130890052</v>
      </c>
      <c r="I7">
        <f>B7/F12</f>
        <v>7.5</v>
      </c>
    </row>
    <row r="8" spans="1:10" ht="20.25" customHeight="1" x14ac:dyDescent="0.25">
      <c r="A8" s="139" t="s">
        <v>20</v>
      </c>
      <c r="B8" s="140">
        <f t="shared" si="0"/>
        <v>90</v>
      </c>
      <c r="C8" s="141">
        <v>90</v>
      </c>
      <c r="D8" s="140">
        <f>ROUND(B8/$B$12,3)</f>
        <v>1.2569999999999999</v>
      </c>
      <c r="E8" s="142">
        <v>1</v>
      </c>
      <c r="F8" s="142">
        <v>1</v>
      </c>
      <c r="G8" s="140">
        <f>E8/E12</f>
        <v>0.125</v>
      </c>
      <c r="H8" s="140">
        <f t="shared" si="1"/>
        <v>1.3819999999999999</v>
      </c>
      <c r="I8">
        <f>B8/F12</f>
        <v>15</v>
      </c>
    </row>
    <row r="9" spans="1:10" ht="20.25" customHeight="1" x14ac:dyDescent="0.25">
      <c r="A9" s="139" t="s">
        <v>21</v>
      </c>
      <c r="B9" s="140">
        <f t="shared" si="0"/>
        <v>150</v>
      </c>
      <c r="C9" s="141">
        <v>150</v>
      </c>
      <c r="D9" s="140">
        <f>ROUND(B9/$B$12,3)</f>
        <v>2.0939999999999999</v>
      </c>
      <c r="E9" s="142">
        <v>1</v>
      </c>
      <c r="F9" s="142">
        <v>1</v>
      </c>
      <c r="G9" s="140">
        <f>E9/E12</f>
        <v>0.125</v>
      </c>
      <c r="H9" s="140">
        <f t="shared" si="1"/>
        <v>2.2189999999999999</v>
      </c>
      <c r="I9">
        <f>B9/F12</f>
        <v>25</v>
      </c>
    </row>
    <row r="10" spans="1:10" ht="20.25" customHeight="1" x14ac:dyDescent="0.25">
      <c r="A10" s="139" t="s">
        <v>22</v>
      </c>
      <c r="B10" s="140">
        <f t="shared" si="0"/>
        <v>190</v>
      </c>
      <c r="C10" s="141">
        <v>190</v>
      </c>
      <c r="D10" s="140">
        <f>ROUND(B10/$B$12,3)</f>
        <v>2.653</v>
      </c>
      <c r="E10" s="142">
        <v>1</v>
      </c>
      <c r="F10" s="142">
        <v>1</v>
      </c>
      <c r="G10" s="140">
        <f>E10/E12</f>
        <v>0.125</v>
      </c>
      <c r="H10" s="140">
        <f t="shared" si="1"/>
        <v>2.778</v>
      </c>
      <c r="I10">
        <f>B10/F12</f>
        <v>31.666666666666668</v>
      </c>
    </row>
    <row r="11" spans="1:10" ht="20.25" customHeight="1" x14ac:dyDescent="0.25">
      <c r="A11" s="139" t="s">
        <v>23</v>
      </c>
      <c r="B11" s="140">
        <f t="shared" si="0"/>
        <v>41.5</v>
      </c>
      <c r="C11" s="141">
        <v>83</v>
      </c>
      <c r="D11" s="140">
        <f>ROUND(B11/$B$12,3)</f>
        <v>0.57899999999999996</v>
      </c>
      <c r="E11" s="142">
        <v>2</v>
      </c>
      <c r="F11" s="142">
        <v>1</v>
      </c>
      <c r="G11" s="140">
        <f>E11/E12</f>
        <v>0.25</v>
      </c>
      <c r="H11" s="140">
        <f t="shared" si="1"/>
        <v>0.82899999999999996</v>
      </c>
      <c r="I11">
        <f>B11/F12</f>
        <v>6.916666666666667</v>
      </c>
    </row>
    <row r="12" spans="1:10" ht="20.25" customHeight="1" x14ac:dyDescent="0.25">
      <c r="A12" s="143" t="s">
        <v>31</v>
      </c>
      <c r="B12" s="140">
        <f>C12/E12</f>
        <v>71.625</v>
      </c>
      <c r="C12" s="144">
        <f>SUM(C6:C11)</f>
        <v>573</v>
      </c>
      <c r="D12" s="145">
        <v>1</v>
      </c>
      <c r="E12" s="144">
        <f>E11+E10+E9+E8+E7+E6</f>
        <v>8</v>
      </c>
      <c r="F12" s="144">
        <f>F11+F10+F9+F8+F7+F6</f>
        <v>6</v>
      </c>
      <c r="G12" s="143">
        <v>1</v>
      </c>
      <c r="H12" s="140">
        <f t="shared" si="1"/>
        <v>2</v>
      </c>
      <c r="I12">
        <f>B12/F12</f>
        <v>11.9375</v>
      </c>
    </row>
    <row r="13" spans="1:10" x14ac:dyDescent="0.2">
      <c r="A13" s="146"/>
      <c r="B13" s="146"/>
      <c r="C13" s="146"/>
      <c r="D13" s="146"/>
      <c r="E13" s="146"/>
      <c r="F13" s="146"/>
      <c r="G13" s="146"/>
      <c r="H13" s="146"/>
    </row>
    <row r="14" spans="1:10" ht="15.75" x14ac:dyDescent="0.25">
      <c r="B14" s="2" t="s">
        <v>57</v>
      </c>
      <c r="C14" s="2"/>
      <c r="D14" s="2"/>
      <c r="E14" s="2"/>
      <c r="F14" s="2"/>
    </row>
    <row r="15" spans="1:10" ht="15.75" x14ac:dyDescent="0.25">
      <c r="B15" s="2"/>
      <c r="C15" s="2"/>
      <c r="D15" s="2"/>
      <c r="E15" s="2"/>
      <c r="F15" s="2"/>
    </row>
    <row r="16" spans="1:10" ht="15.75" customHeight="1" x14ac:dyDescent="0.25">
      <c r="A16" s="175" t="s">
        <v>54</v>
      </c>
      <c r="B16" s="165"/>
      <c r="C16" s="175" t="s">
        <v>52</v>
      </c>
      <c r="D16" s="165"/>
      <c r="E16" s="175" t="s">
        <v>55</v>
      </c>
      <c r="F16" s="175"/>
      <c r="G16" s="2" t="s">
        <v>58</v>
      </c>
    </row>
    <row r="17" spans="1:6" ht="15.75" x14ac:dyDescent="0.25">
      <c r="B17" s="2"/>
      <c r="C17" s="2"/>
      <c r="D17" s="2"/>
      <c r="E17" s="2"/>
      <c r="F17" s="2"/>
    </row>
    <row r="18" spans="1:6" ht="15.75" x14ac:dyDescent="0.25">
      <c r="A18" s="16"/>
      <c r="B18" s="2"/>
      <c r="C18" s="2" t="s">
        <v>67</v>
      </c>
      <c r="D18" s="2"/>
      <c r="E18" s="2" t="s">
        <v>68</v>
      </c>
      <c r="F18" s="2"/>
    </row>
    <row r="19" spans="1:6" ht="15.75" x14ac:dyDescent="0.25">
      <c r="B19" s="2"/>
      <c r="C19" s="2" t="s">
        <v>69</v>
      </c>
      <c r="D19" s="2"/>
      <c r="E19" s="2" t="s">
        <v>70</v>
      </c>
      <c r="F19" s="2"/>
    </row>
    <row r="20" spans="1:6" ht="15.75" x14ac:dyDescent="0.25">
      <c r="B20" s="2"/>
      <c r="C20" s="2"/>
      <c r="D20" s="2"/>
      <c r="E20" s="2"/>
      <c r="F20" s="2"/>
    </row>
    <row r="21" spans="1:6" ht="15.75" x14ac:dyDescent="0.25">
      <c r="B21" s="2"/>
      <c r="C21" s="2"/>
      <c r="D21" s="2"/>
      <c r="E21" s="2"/>
      <c r="F21" s="2"/>
    </row>
    <row r="22" spans="1:6" ht="15.75" x14ac:dyDescent="0.25">
      <c r="B22" s="2"/>
      <c r="C22" s="2"/>
      <c r="D22" s="2"/>
      <c r="E22" s="2"/>
      <c r="F22" s="2"/>
    </row>
  </sheetData>
  <mergeCells count="11">
    <mergeCell ref="A16:B16"/>
    <mergeCell ref="C16:D16"/>
    <mergeCell ref="E16:F16"/>
    <mergeCell ref="A1:H1"/>
    <mergeCell ref="A3:A4"/>
    <mergeCell ref="B3:B4"/>
    <mergeCell ref="C3:C4"/>
    <mergeCell ref="D3:D4"/>
    <mergeCell ref="E3:E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firstPageNumber="81" orientation="landscape" useFirstPageNumber="1" r:id="rId1"/>
  <headerFooter scaleWithDoc="0">
    <oddFooter xml:space="preserve">&amp;C&amp;"Times New Roman,обычный"&amp;12 121&amp;"Arial,обычный"&amp;10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view="pageLayout" topLeftCell="A13" zoomScaleNormal="100" workbookViewId="0">
      <selection activeCell="D51" sqref="D51"/>
    </sheetView>
  </sheetViews>
  <sheetFormatPr defaultRowHeight="12.75" x14ac:dyDescent="0.2"/>
  <cols>
    <col min="1" max="1" width="19.28515625" style="33" customWidth="1"/>
    <col min="2" max="2" width="17.85546875" style="33" customWidth="1"/>
    <col min="3" max="3" width="16.85546875" style="33" customWidth="1"/>
    <col min="4" max="4" width="15.7109375" style="33" customWidth="1"/>
    <col min="5" max="5" width="14.7109375" style="33" customWidth="1"/>
    <col min="6" max="16384" width="9.140625" style="33"/>
  </cols>
  <sheetData>
    <row r="1" spans="1:5" ht="15.75" x14ac:dyDescent="0.25">
      <c r="A1" s="156" t="s">
        <v>123</v>
      </c>
      <c r="B1" s="156"/>
      <c r="C1" s="156"/>
      <c r="D1" s="156"/>
      <c r="E1" s="156"/>
    </row>
    <row r="2" spans="1:5" ht="15.75" x14ac:dyDescent="0.25">
      <c r="A2" s="26" t="s">
        <v>86</v>
      </c>
      <c r="B2" s="26"/>
      <c r="C2" s="26"/>
      <c r="D2" s="26"/>
      <c r="E2" s="26"/>
    </row>
    <row r="3" spans="1:5" x14ac:dyDescent="0.2">
      <c r="A3" s="171" t="s">
        <v>25</v>
      </c>
      <c r="B3" s="180" t="s">
        <v>139</v>
      </c>
      <c r="C3" s="182" t="s">
        <v>140</v>
      </c>
      <c r="D3" s="180" t="s">
        <v>39</v>
      </c>
      <c r="E3" s="180" t="s">
        <v>71</v>
      </c>
    </row>
    <row r="4" spans="1:5" ht="54.75" customHeight="1" x14ac:dyDescent="0.2">
      <c r="A4" s="171"/>
      <c r="B4" s="181"/>
      <c r="C4" s="182"/>
      <c r="D4" s="181"/>
      <c r="E4" s="181"/>
    </row>
    <row r="5" spans="1:5" ht="15.75" x14ac:dyDescent="0.25">
      <c r="A5" s="34">
        <v>1</v>
      </c>
      <c r="B5" s="59">
        <v>2</v>
      </c>
      <c r="C5" s="60">
        <v>3</v>
      </c>
      <c r="D5" s="35">
        <v>4</v>
      </c>
      <c r="E5" s="35">
        <v>5</v>
      </c>
    </row>
    <row r="6" spans="1:5" ht="20.25" customHeight="1" x14ac:dyDescent="0.3">
      <c r="A6" s="30" t="s">
        <v>18</v>
      </c>
      <c r="B6" s="128">
        <v>6493</v>
      </c>
      <c r="C6" s="61"/>
      <c r="D6" s="31">
        <f>C6/B6</f>
        <v>0</v>
      </c>
      <c r="E6" s="31">
        <f>D6+1</f>
        <v>1</v>
      </c>
    </row>
    <row r="7" spans="1:5" ht="20.25" customHeight="1" x14ac:dyDescent="0.3">
      <c r="A7" s="30" t="s">
        <v>19</v>
      </c>
      <c r="B7" s="128">
        <v>237</v>
      </c>
      <c r="C7" s="61"/>
      <c r="D7" s="31">
        <f t="shared" ref="D7:D12" si="0">C7/B7</f>
        <v>0</v>
      </c>
      <c r="E7" s="31">
        <f t="shared" ref="E7:E12" si="1">D7+1</f>
        <v>1</v>
      </c>
    </row>
    <row r="8" spans="1:5" ht="20.25" customHeight="1" x14ac:dyDescent="0.3">
      <c r="A8" s="30" t="s">
        <v>20</v>
      </c>
      <c r="B8" s="128">
        <v>297</v>
      </c>
      <c r="C8" s="61"/>
      <c r="D8" s="31">
        <f t="shared" si="0"/>
        <v>0</v>
      </c>
      <c r="E8" s="31">
        <f t="shared" si="1"/>
        <v>1</v>
      </c>
    </row>
    <row r="9" spans="1:5" ht="20.25" customHeight="1" x14ac:dyDescent="0.3">
      <c r="A9" s="30" t="s">
        <v>21</v>
      </c>
      <c r="B9" s="128">
        <v>139</v>
      </c>
      <c r="C9" s="61"/>
      <c r="D9" s="31">
        <f t="shared" si="0"/>
        <v>0</v>
      </c>
      <c r="E9" s="31">
        <f t="shared" si="1"/>
        <v>1</v>
      </c>
    </row>
    <row r="10" spans="1:5" ht="20.25" customHeight="1" x14ac:dyDescent="0.3">
      <c r="A10" s="30" t="s">
        <v>22</v>
      </c>
      <c r="B10" s="128">
        <v>133</v>
      </c>
      <c r="C10" s="61"/>
      <c r="D10" s="31">
        <f t="shared" si="0"/>
        <v>0</v>
      </c>
      <c r="E10" s="31">
        <f t="shared" si="1"/>
        <v>1</v>
      </c>
    </row>
    <row r="11" spans="1:5" ht="20.25" customHeight="1" x14ac:dyDescent="0.3">
      <c r="A11" s="30" t="s">
        <v>23</v>
      </c>
      <c r="B11" s="128">
        <v>93</v>
      </c>
      <c r="C11" s="61"/>
      <c r="D11" s="31">
        <f t="shared" si="0"/>
        <v>0</v>
      </c>
      <c r="E11" s="31">
        <f t="shared" si="1"/>
        <v>1</v>
      </c>
    </row>
    <row r="12" spans="1:5" ht="16.5" thickBot="1" x14ac:dyDescent="0.3">
      <c r="A12" s="62" t="s">
        <v>31</v>
      </c>
      <c r="B12" s="63">
        <f>B6+B7+B8+B9+B10+B11</f>
        <v>7392</v>
      </c>
      <c r="C12" s="64">
        <f>SUM(C6:C11)</f>
        <v>0</v>
      </c>
      <c r="D12" s="31">
        <f t="shared" si="0"/>
        <v>0</v>
      </c>
      <c r="E12" s="31">
        <f t="shared" si="1"/>
        <v>1</v>
      </c>
    </row>
    <row r="13" spans="1:5" ht="13.5" thickTop="1" x14ac:dyDescent="0.2"/>
  </sheetData>
  <mergeCells count="6">
    <mergeCell ref="A1:E1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firstPageNumber="82" orientation="portrait" useFirstPageNumber="1" r:id="rId1"/>
  <headerFooter scaleWithDoc="0">
    <oddFooter xml:space="preserve">&amp;C&amp;"Times New Roman,обычный"&amp;12 122&amp;"Arial,обычный"&amp;10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Layout" topLeftCell="A10" zoomScaleNormal="100" workbookViewId="0">
      <selection activeCell="B2" sqref="B2"/>
    </sheetView>
  </sheetViews>
  <sheetFormatPr defaultRowHeight="12.75" x14ac:dyDescent="0.2"/>
  <cols>
    <col min="1" max="1" width="20.140625" style="33" customWidth="1"/>
    <col min="2" max="2" width="15.7109375" style="33" customWidth="1"/>
    <col min="3" max="3" width="16.42578125" style="33" customWidth="1"/>
    <col min="4" max="4" width="16.7109375" style="33" customWidth="1"/>
    <col min="5" max="5" width="16" style="33" customWidth="1"/>
    <col min="6" max="6" width="21.42578125" style="33" customWidth="1"/>
    <col min="7" max="7" width="21.85546875" style="33" customWidth="1"/>
    <col min="8" max="8" width="13" style="33" customWidth="1"/>
    <col min="9" max="16384" width="9.140625" style="33"/>
  </cols>
  <sheetData>
    <row r="1" spans="1:8" ht="29.25" customHeight="1" x14ac:dyDescent="0.25">
      <c r="B1" s="156" t="s">
        <v>124</v>
      </c>
      <c r="C1" s="156"/>
      <c r="D1" s="156"/>
      <c r="E1" s="156"/>
      <c r="F1" s="156"/>
      <c r="G1" s="156"/>
    </row>
    <row r="2" spans="1:8" ht="24.75" customHeight="1" x14ac:dyDescent="0.2">
      <c r="A2" s="43" t="s">
        <v>76</v>
      </c>
    </row>
    <row r="3" spans="1:8" ht="124.5" customHeight="1" x14ac:dyDescent="0.2">
      <c r="A3" s="59" t="s">
        <v>1</v>
      </c>
      <c r="B3" s="59" t="s">
        <v>141</v>
      </c>
      <c r="C3" s="59" t="s">
        <v>73</v>
      </c>
      <c r="D3" s="59" t="s">
        <v>142</v>
      </c>
      <c r="E3" s="59" t="s">
        <v>74</v>
      </c>
      <c r="F3" s="59" t="s">
        <v>143</v>
      </c>
      <c r="G3" s="59" t="s">
        <v>75</v>
      </c>
      <c r="H3" s="59" t="s">
        <v>72</v>
      </c>
    </row>
    <row r="4" spans="1:8" ht="15.75" x14ac:dyDescent="0.2">
      <c r="A4" s="65">
        <v>1</v>
      </c>
      <c r="B4" s="65">
        <v>2</v>
      </c>
      <c r="C4" s="65">
        <v>3</v>
      </c>
      <c r="D4" s="65">
        <v>4</v>
      </c>
      <c r="E4" s="65">
        <v>5</v>
      </c>
      <c r="F4" s="65">
        <v>6</v>
      </c>
      <c r="G4" s="65">
        <v>7</v>
      </c>
      <c r="H4" s="65">
        <v>8</v>
      </c>
    </row>
    <row r="5" spans="1:8" ht="18" customHeight="1" x14ac:dyDescent="0.25">
      <c r="A5" s="30" t="s">
        <v>18</v>
      </c>
      <c r="B5" s="31">
        <v>260.36</v>
      </c>
      <c r="C5" s="31">
        <f>1+B5/B11</f>
        <v>1.3791482997595739</v>
      </c>
      <c r="D5" s="31">
        <v>41</v>
      </c>
      <c r="E5" s="31">
        <f>1+D5/D11</f>
        <v>1.5426151402858657</v>
      </c>
      <c r="F5" s="31">
        <v>48.1</v>
      </c>
      <c r="G5" s="31">
        <f>1+F5/F11</f>
        <v>1.4873353596757852</v>
      </c>
      <c r="H5" s="31">
        <f>C5*E5*G5</f>
        <v>3.1642986122896315</v>
      </c>
    </row>
    <row r="6" spans="1:8" ht="18" customHeight="1" x14ac:dyDescent="0.25">
      <c r="A6" s="30" t="s">
        <v>19</v>
      </c>
      <c r="B6" s="31">
        <v>94.474999999999994</v>
      </c>
      <c r="C6" s="31">
        <f>1+B6/B11</f>
        <v>1.1375788739429471</v>
      </c>
      <c r="D6" s="31">
        <v>7.15</v>
      </c>
      <c r="E6" s="31">
        <f>1+D6/D11</f>
        <v>1.0946267866596082</v>
      </c>
      <c r="F6" s="31">
        <v>13.4</v>
      </c>
      <c r="G6" s="31">
        <f>1+F6/F11</f>
        <v>1.1357649442755826</v>
      </c>
      <c r="H6" s="31">
        <f t="shared" ref="H6:H10" si="0">C6*E6*G6</f>
        <v>1.4142821160548151</v>
      </c>
    </row>
    <row r="7" spans="1:8" ht="18" customHeight="1" x14ac:dyDescent="0.25">
      <c r="A7" s="30" t="s">
        <v>20</v>
      </c>
      <c r="B7" s="31">
        <v>189.07</v>
      </c>
      <c r="C7" s="31">
        <f>1+B7/B11</f>
        <v>1.2753324974479283</v>
      </c>
      <c r="D7" s="31">
        <v>12.8</v>
      </c>
      <c r="E7" s="31">
        <f>1+D7/D11</f>
        <v>1.169401799894124</v>
      </c>
      <c r="F7" s="31">
        <v>14.6</v>
      </c>
      <c r="G7" s="31">
        <f>1+F7/F11</f>
        <v>1.1479229989868287</v>
      </c>
      <c r="H7" s="31">
        <f t="shared" si="0"/>
        <v>1.7119849459678751</v>
      </c>
    </row>
    <row r="8" spans="1:8" ht="18" customHeight="1" x14ac:dyDescent="0.25">
      <c r="A8" s="30" t="s">
        <v>21</v>
      </c>
      <c r="B8" s="31">
        <v>71.799000000000007</v>
      </c>
      <c r="C8" s="31">
        <f>1+B8/B11</f>
        <v>1.1045570317039393</v>
      </c>
      <c r="D8" s="31">
        <v>2.31</v>
      </c>
      <c r="E8" s="31">
        <f>1+D8/D11</f>
        <v>1.0305717310746427</v>
      </c>
      <c r="F8" s="31">
        <v>9.6999999999999993</v>
      </c>
      <c r="G8" s="31">
        <f>1+F8/F11</f>
        <v>1.0982776089159068</v>
      </c>
      <c r="H8" s="31">
        <f t="shared" si="0"/>
        <v>1.2501971361919317</v>
      </c>
    </row>
    <row r="9" spans="1:8" ht="18" customHeight="1" x14ac:dyDescent="0.25">
      <c r="A9" s="30" t="s">
        <v>22</v>
      </c>
      <c r="B9" s="31">
        <v>29.792999999999999</v>
      </c>
      <c r="C9" s="31">
        <f>1+B9/B11</f>
        <v>1.0433859475139691</v>
      </c>
      <c r="D9" s="31">
        <v>6</v>
      </c>
      <c r="E9" s="31">
        <f>1+D9/D11</f>
        <v>1.0794070937003706</v>
      </c>
      <c r="F9" s="31">
        <v>6</v>
      </c>
      <c r="G9" s="31">
        <f>1+F9/F11</f>
        <v>1.0607902735562309</v>
      </c>
      <c r="H9" s="31">
        <f t="shared" si="0"/>
        <v>1.1947025210688065</v>
      </c>
    </row>
    <row r="10" spans="1:8" ht="18" customHeight="1" x14ac:dyDescent="0.25">
      <c r="A10" s="30" t="s">
        <v>23</v>
      </c>
      <c r="B10" s="31">
        <v>41.2</v>
      </c>
      <c r="C10" s="31">
        <f>1+B10/B11</f>
        <v>1.0599973496316424</v>
      </c>
      <c r="D10" s="31">
        <v>6.3</v>
      </c>
      <c r="E10" s="31">
        <f>1+D10/D11</f>
        <v>1.0833774483853891</v>
      </c>
      <c r="F10" s="31">
        <v>6.9</v>
      </c>
      <c r="G10" s="31">
        <f>1+F10/F11</f>
        <v>1.0699088145896656</v>
      </c>
      <c r="H10" s="31">
        <f t="shared" si="0"/>
        <v>1.2286589143665645</v>
      </c>
    </row>
    <row r="11" spans="1:8" ht="18" customHeight="1" x14ac:dyDescent="0.25">
      <c r="A11" s="66" t="s">
        <v>17</v>
      </c>
      <c r="B11" s="31">
        <f>SUM(B5:B10)</f>
        <v>686.697</v>
      </c>
      <c r="C11" s="31"/>
      <c r="D11" s="31">
        <f>SUM(D5:D10)</f>
        <v>75.56</v>
      </c>
      <c r="E11" s="31"/>
      <c r="F11" s="31">
        <f>SUM(F5:F10)</f>
        <v>98.7</v>
      </c>
      <c r="G11" s="31"/>
      <c r="H11" s="31"/>
    </row>
  </sheetData>
  <mergeCells count="1">
    <mergeCell ref="B1:G1"/>
  </mergeCells>
  <pageMargins left="0.70866141732283472" right="0.70866141732283472" top="0.74803149606299213" bottom="0.74803149606299213" header="0.31496062992125984" footer="0.31496062992125984"/>
  <pageSetup paperSize="9" scale="94" firstPageNumber="83" orientation="landscape" useFirstPageNumber="1" r:id="rId1"/>
  <headerFooter scaleWithDoc="0">
    <oddFooter xml:space="preserve">&amp;C&amp;"Times New Roman,обычный"&amp;12 123&amp;"Arial,обычный"&amp;10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view="pageLayout" zoomScaleNormal="100" workbookViewId="0">
      <selection activeCell="C7" sqref="C7"/>
    </sheetView>
  </sheetViews>
  <sheetFormatPr defaultRowHeight="12.75" x14ac:dyDescent="0.2"/>
  <cols>
    <col min="1" max="1" width="24.7109375" style="33" customWidth="1"/>
    <col min="2" max="2" width="20.42578125" style="33" customWidth="1"/>
    <col min="3" max="4" width="22" style="33" customWidth="1"/>
    <col min="5" max="5" width="24" style="33" customWidth="1"/>
    <col min="6" max="6" width="18.7109375" style="33" customWidth="1"/>
    <col min="7" max="16384" width="9.140625" style="33"/>
  </cols>
  <sheetData>
    <row r="1" spans="1:7" ht="15.75" x14ac:dyDescent="0.25">
      <c r="A1" s="156" t="s">
        <v>24</v>
      </c>
      <c r="B1" s="156"/>
      <c r="C1" s="156"/>
      <c r="D1" s="156"/>
      <c r="E1" s="156"/>
      <c r="F1" s="156"/>
      <c r="G1" s="26"/>
    </row>
    <row r="2" spans="1:7" ht="15.75" x14ac:dyDescent="0.25">
      <c r="A2" s="183" t="s">
        <v>125</v>
      </c>
      <c r="B2" s="183"/>
      <c r="C2" s="183"/>
      <c r="D2" s="183"/>
      <c r="E2" s="183"/>
      <c r="F2" s="183"/>
      <c r="G2" s="26"/>
    </row>
    <row r="3" spans="1:7" ht="15.75" x14ac:dyDescent="0.25">
      <c r="A3" s="67" t="s">
        <v>77</v>
      </c>
      <c r="B3" s="67"/>
      <c r="C3" s="67"/>
      <c r="D3" s="67"/>
      <c r="E3" s="67"/>
      <c r="F3" s="67"/>
      <c r="G3" s="26"/>
    </row>
    <row r="4" spans="1:7" ht="15.75" x14ac:dyDescent="0.25">
      <c r="A4" s="171" t="s">
        <v>25</v>
      </c>
      <c r="B4" s="171" t="s">
        <v>144</v>
      </c>
      <c r="C4" s="171" t="s">
        <v>145</v>
      </c>
      <c r="D4" s="171" t="s">
        <v>29</v>
      </c>
      <c r="E4" s="171" t="s">
        <v>30</v>
      </c>
      <c r="F4" s="171" t="s">
        <v>78</v>
      </c>
      <c r="G4" s="26"/>
    </row>
    <row r="5" spans="1:7" ht="122.25" customHeight="1" x14ac:dyDescent="0.25">
      <c r="A5" s="171"/>
      <c r="B5" s="171"/>
      <c r="C5" s="171"/>
      <c r="D5" s="171"/>
      <c r="E5" s="171"/>
      <c r="F5" s="171"/>
      <c r="G5" s="26"/>
    </row>
    <row r="6" spans="1:7" ht="15.75" x14ac:dyDescent="0.25">
      <c r="A6" s="34">
        <v>1</v>
      </c>
      <c r="B6" s="35">
        <v>2</v>
      </c>
      <c r="C6" s="35">
        <v>3</v>
      </c>
      <c r="D6" s="35">
        <v>4</v>
      </c>
      <c r="E6" s="35">
        <v>5</v>
      </c>
      <c r="F6" s="35">
        <v>6</v>
      </c>
      <c r="G6" s="26"/>
    </row>
    <row r="7" spans="1:7" ht="18" customHeight="1" x14ac:dyDescent="0.3">
      <c r="A7" s="30" t="s">
        <v>18</v>
      </c>
      <c r="B7" s="128">
        <v>6493</v>
      </c>
      <c r="C7" s="68">
        <v>6400</v>
      </c>
      <c r="D7" s="31">
        <f>C7/B7</f>
        <v>0.98567688279685817</v>
      </c>
      <c r="E7" s="31"/>
      <c r="F7" s="69">
        <f>ROUND(D7/E13,3)</f>
        <v>0.47799999999999998</v>
      </c>
      <c r="G7" s="26"/>
    </row>
    <row r="8" spans="1:7" ht="33" customHeight="1" x14ac:dyDescent="0.3">
      <c r="A8" s="30" t="s">
        <v>19</v>
      </c>
      <c r="B8" s="128">
        <v>237</v>
      </c>
      <c r="C8" s="68">
        <v>915</v>
      </c>
      <c r="D8" s="31">
        <f t="shared" ref="D8:D12" si="0">C8/B8</f>
        <v>3.8607594936708862</v>
      </c>
      <c r="E8" s="31"/>
      <c r="F8" s="69">
        <f>ROUND(D8/E13,3)</f>
        <v>1.873</v>
      </c>
      <c r="G8" s="26"/>
    </row>
    <row r="9" spans="1:7" ht="18" customHeight="1" x14ac:dyDescent="0.3">
      <c r="A9" s="30" t="s">
        <v>20</v>
      </c>
      <c r="B9" s="128">
        <v>297</v>
      </c>
      <c r="C9" s="68">
        <v>3100</v>
      </c>
      <c r="D9" s="31">
        <f t="shared" si="0"/>
        <v>10.437710437710438</v>
      </c>
      <c r="E9" s="31"/>
      <c r="F9" s="69">
        <f>ROUND(D9/E13,)</f>
        <v>5</v>
      </c>
      <c r="G9" s="26"/>
    </row>
    <row r="10" spans="1:7" ht="18" customHeight="1" x14ac:dyDescent="0.3">
      <c r="A10" s="30" t="s">
        <v>21</v>
      </c>
      <c r="B10" s="128">
        <v>139</v>
      </c>
      <c r="C10" s="68">
        <v>898</v>
      </c>
      <c r="D10" s="31">
        <f t="shared" si="0"/>
        <v>6.4604316546762588</v>
      </c>
      <c r="E10" s="31"/>
      <c r="F10" s="69">
        <f>ROUND(D10/E13,3)</f>
        <v>3.1349999999999998</v>
      </c>
      <c r="G10" s="26"/>
    </row>
    <row r="11" spans="1:7" ht="18" customHeight="1" x14ac:dyDescent="0.3">
      <c r="A11" s="30" t="s">
        <v>22</v>
      </c>
      <c r="B11" s="128">
        <v>133</v>
      </c>
      <c r="C11" s="68">
        <v>3320.5</v>
      </c>
      <c r="D11" s="31">
        <f t="shared" si="0"/>
        <v>24.966165413533833</v>
      </c>
      <c r="E11" s="31"/>
      <c r="F11" s="69">
        <f>ROUND(D11/E13,3)</f>
        <v>12.114000000000001</v>
      </c>
      <c r="G11" s="26"/>
    </row>
    <row r="12" spans="1:7" ht="18" customHeight="1" x14ac:dyDescent="0.3">
      <c r="A12" s="30" t="s">
        <v>23</v>
      </c>
      <c r="B12" s="128">
        <v>93</v>
      </c>
      <c r="C12" s="68">
        <v>600</v>
      </c>
      <c r="D12" s="31">
        <f t="shared" si="0"/>
        <v>6.4516129032258061</v>
      </c>
      <c r="E12" s="31"/>
      <c r="F12" s="69">
        <f>ROUND(D12/E13,3)</f>
        <v>3.13</v>
      </c>
      <c r="G12" s="26"/>
    </row>
    <row r="13" spans="1:7" ht="15.75" x14ac:dyDescent="0.25">
      <c r="A13" s="38" t="s">
        <v>17</v>
      </c>
      <c r="B13" s="70">
        <f>B7+B8+B9+B10+B11+B12</f>
        <v>7392</v>
      </c>
      <c r="C13" s="38">
        <f>C7+C8+C9+C10+C11+C12</f>
        <v>15233.5</v>
      </c>
      <c r="D13" s="71">
        <f>C13/B13</f>
        <v>2.0608089826839828</v>
      </c>
      <c r="E13" s="71">
        <f>ROUND(C13/B13,3)</f>
        <v>2.0609999999999999</v>
      </c>
      <c r="F13" s="69">
        <f>ROUND(D13/E13,3)</f>
        <v>1</v>
      </c>
      <c r="G13" s="26"/>
    </row>
    <row r="14" spans="1:7" ht="15.75" x14ac:dyDescent="0.25">
      <c r="A14" s="26"/>
      <c r="B14" s="26"/>
      <c r="C14" s="26"/>
      <c r="D14" s="26"/>
      <c r="E14" s="26"/>
      <c r="F14" s="26"/>
      <c r="G14" s="26"/>
    </row>
    <row r="15" spans="1:7" ht="15.75" x14ac:dyDescent="0.25">
      <c r="A15" s="26" t="s">
        <v>79</v>
      </c>
      <c r="B15" s="26"/>
      <c r="C15" s="26"/>
      <c r="D15" s="26"/>
      <c r="E15" s="26"/>
      <c r="F15" s="26"/>
      <c r="G15" s="26"/>
    </row>
    <row r="16" spans="1:7" ht="15.75" x14ac:dyDescent="0.25">
      <c r="A16" s="26"/>
      <c r="B16" s="26"/>
      <c r="C16" s="26"/>
      <c r="D16" s="26"/>
      <c r="E16" s="26"/>
      <c r="F16" s="26"/>
      <c r="G16" s="26"/>
    </row>
    <row r="17" spans="1:7" ht="15.75" x14ac:dyDescent="0.25">
      <c r="A17" s="26" t="s">
        <v>40</v>
      </c>
      <c r="B17" s="26"/>
      <c r="C17" s="26"/>
      <c r="D17" s="26"/>
      <c r="E17" s="26"/>
      <c r="F17" s="26"/>
      <c r="G17" s="26"/>
    </row>
    <row r="18" spans="1:7" ht="15.75" x14ac:dyDescent="0.25">
      <c r="A18" s="26" t="s">
        <v>41</v>
      </c>
      <c r="B18" s="26"/>
      <c r="C18" s="26"/>
      <c r="D18" s="26"/>
      <c r="E18" s="26"/>
      <c r="F18" s="26"/>
      <c r="G18" s="26"/>
    </row>
    <row r="19" spans="1:7" ht="15.75" x14ac:dyDescent="0.25">
      <c r="A19" s="26"/>
      <c r="B19" s="26"/>
      <c r="C19" s="26"/>
      <c r="D19" s="26"/>
      <c r="E19" s="26"/>
      <c r="F19" s="26"/>
      <c r="G19" s="26"/>
    </row>
  </sheetData>
  <mergeCells count="8">
    <mergeCell ref="A1:F1"/>
    <mergeCell ref="A2:F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firstPageNumber="85" orientation="landscape" useFirstPageNumber="1" r:id="rId1"/>
  <headerFooter scaleWithDoc="0">
    <oddFooter xml:space="preserve">&amp;C&amp;"Times New Roman,обычный"&amp;12 124&amp;"Arial,обычный"&amp;10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view="pageLayout" topLeftCell="A10" zoomScaleNormal="100" workbookViewId="0">
      <selection activeCell="C35" sqref="C35"/>
    </sheetView>
  </sheetViews>
  <sheetFormatPr defaultRowHeight="12.75" x14ac:dyDescent="0.2"/>
  <cols>
    <col min="1" max="1" width="19.42578125" style="33" customWidth="1"/>
    <col min="2" max="2" width="16.140625" style="33" customWidth="1"/>
    <col min="3" max="3" width="24" style="33" customWidth="1"/>
    <col min="4" max="4" width="25.28515625" style="33" customWidth="1"/>
    <col min="5" max="16384" width="9.140625" style="33"/>
  </cols>
  <sheetData>
    <row r="1" spans="1:4" ht="15.75" x14ac:dyDescent="0.25">
      <c r="A1" s="156" t="s">
        <v>0</v>
      </c>
      <c r="B1" s="184"/>
      <c r="C1" s="184"/>
      <c r="D1" s="184"/>
    </row>
    <row r="2" spans="1:4" ht="15.75" x14ac:dyDescent="0.25">
      <c r="A2" s="156" t="s">
        <v>27</v>
      </c>
      <c r="B2" s="156"/>
      <c r="C2" s="156"/>
      <c r="D2" s="156"/>
    </row>
    <row r="3" spans="1:4" ht="15.75" x14ac:dyDescent="0.25">
      <c r="A3" s="156" t="s">
        <v>126</v>
      </c>
      <c r="B3" s="156"/>
      <c r="C3" s="156"/>
      <c r="D3" s="156"/>
    </row>
    <row r="4" spans="1:4" ht="15.75" x14ac:dyDescent="0.25">
      <c r="A4" s="26"/>
      <c r="B4" s="26"/>
      <c r="C4" s="26"/>
      <c r="D4" s="26"/>
    </row>
    <row r="5" spans="1:4" ht="15.75" x14ac:dyDescent="0.25">
      <c r="A5" s="26" t="s">
        <v>81</v>
      </c>
      <c r="B5" s="26"/>
      <c r="C5" s="26"/>
      <c r="D5" s="26"/>
    </row>
    <row r="6" spans="1:4" ht="109.5" customHeight="1" x14ac:dyDescent="0.2">
      <c r="A6" s="59" t="s">
        <v>1</v>
      </c>
      <c r="B6" s="59" t="s">
        <v>146</v>
      </c>
      <c r="C6" s="147" t="s">
        <v>147</v>
      </c>
      <c r="D6" s="59" t="s">
        <v>80</v>
      </c>
    </row>
    <row r="7" spans="1:4" ht="15.75" x14ac:dyDescent="0.25">
      <c r="A7" s="35">
        <v>1</v>
      </c>
      <c r="B7" s="35">
        <v>2</v>
      </c>
      <c r="C7" s="1">
        <v>3</v>
      </c>
      <c r="D7" s="35">
        <v>4</v>
      </c>
    </row>
    <row r="8" spans="1:4" ht="19.5" customHeight="1" x14ac:dyDescent="0.3">
      <c r="A8" s="30" t="s">
        <v>18</v>
      </c>
      <c r="B8" s="128">
        <v>6493</v>
      </c>
      <c r="C8" s="148">
        <v>6526</v>
      </c>
      <c r="D8" s="36">
        <f>1+ROUND((B8-C8)/B8,3)</f>
        <v>0.995</v>
      </c>
    </row>
    <row r="9" spans="1:4" ht="19.5" customHeight="1" x14ac:dyDescent="0.3">
      <c r="A9" s="30" t="s">
        <v>19</v>
      </c>
      <c r="B9" s="128">
        <v>237</v>
      </c>
      <c r="C9" s="148">
        <v>366</v>
      </c>
      <c r="D9" s="36">
        <f>1+(B9-C9)/B9</f>
        <v>0.45569620253164556</v>
      </c>
    </row>
    <row r="10" spans="1:4" ht="19.5" customHeight="1" x14ac:dyDescent="0.3">
      <c r="A10" s="30" t="s">
        <v>20</v>
      </c>
      <c r="B10" s="128">
        <v>297</v>
      </c>
      <c r="C10" s="148">
        <v>148</v>
      </c>
      <c r="D10" s="36">
        <f>1+(B10-C10)/B10</f>
        <v>1.5016835016835017</v>
      </c>
    </row>
    <row r="11" spans="1:4" ht="19.5" customHeight="1" x14ac:dyDescent="0.3">
      <c r="A11" s="30" t="s">
        <v>21</v>
      </c>
      <c r="B11" s="128">
        <v>139</v>
      </c>
      <c r="C11" s="148">
        <v>103</v>
      </c>
      <c r="D11" s="36">
        <f t="shared" ref="D11:D12" si="0">1+(B11-C11)/B11</f>
        <v>1.2589928057553956</v>
      </c>
    </row>
    <row r="12" spans="1:4" ht="19.5" customHeight="1" x14ac:dyDescent="0.3">
      <c r="A12" s="30" t="s">
        <v>22</v>
      </c>
      <c r="B12" s="128">
        <v>133</v>
      </c>
      <c r="C12" s="148">
        <v>62</v>
      </c>
      <c r="D12" s="36">
        <f t="shared" si="0"/>
        <v>1.5338345864661656</v>
      </c>
    </row>
    <row r="13" spans="1:4" ht="19.5" customHeight="1" x14ac:dyDescent="0.3">
      <c r="A13" s="30" t="s">
        <v>23</v>
      </c>
      <c r="B13" s="128">
        <v>93</v>
      </c>
      <c r="C13" s="35">
        <v>48</v>
      </c>
      <c r="D13" s="36">
        <f>1+ROUND((B13-C13)/B13,3)</f>
        <v>1.484</v>
      </c>
    </row>
    <row r="14" spans="1:4" ht="15.75" x14ac:dyDescent="0.25">
      <c r="A14" s="72" t="s">
        <v>17</v>
      </c>
      <c r="B14" s="35">
        <f>B10+B11+B12+B13+B8+B9</f>
        <v>7392</v>
      </c>
      <c r="C14" s="35">
        <f>C10+C11+C12+C13+C8+C9</f>
        <v>7253</v>
      </c>
      <c r="D14" s="36">
        <f>1+(B14-C14)/B14</f>
        <v>1.0188041125541125</v>
      </c>
    </row>
    <row r="15" spans="1:4" ht="15.75" x14ac:dyDescent="0.25">
      <c r="A15" s="26"/>
      <c r="B15" s="26"/>
      <c r="C15" s="26"/>
      <c r="D15" s="26"/>
    </row>
  </sheetData>
  <mergeCells count="3">
    <mergeCell ref="A2:D2"/>
    <mergeCell ref="A3:D3"/>
    <mergeCell ref="A1:D1"/>
  </mergeCells>
  <pageMargins left="0.70866141732283472" right="0.70866141732283472" top="0.74803149606299213" bottom="0.74803149606299213" header="0.31496062992125984" footer="0.31496062992125984"/>
  <pageSetup paperSize="9" firstPageNumber="84" orientation="portrait" useFirstPageNumber="1" r:id="rId1"/>
  <headerFooter scaleWithDoc="0">
    <oddFooter xml:space="preserve">&amp;C&amp;"Times New Roman,обычный"&amp;12 125&amp;"Arial,обычный"&amp;10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72 распределение дотации</vt:lpstr>
      <vt:lpstr>75 индекс бюдж.расходов</vt:lpstr>
      <vt:lpstr>Расчет удельного веса</vt:lpstr>
      <vt:lpstr>77 коэф. на удорож стои ЖКУ</vt:lpstr>
      <vt:lpstr>78 Коэф. дифферен-ии зар. пла</vt:lpstr>
      <vt:lpstr>79 коэф. на дисперстность</vt:lpstr>
      <vt:lpstr>80 сред взвешан коэ на диф з.п</vt:lpstr>
      <vt:lpstr>81 коэф. транспортной доступ</vt:lpstr>
      <vt:lpstr>82 коэф урбанизации</vt:lpstr>
      <vt:lpstr>83 коэф. благоустройства</vt:lpstr>
      <vt:lpstr>85 структ жил фонда</vt:lpstr>
      <vt:lpstr>84 коэф. концентр населения</vt:lpstr>
      <vt:lpstr>'72 распределение дотации'!Область_печати</vt:lpstr>
      <vt:lpstr>'77 коэф. на удорож стои ЖКУ'!Область_печати</vt:lpstr>
      <vt:lpstr>'79 коэф. на дисперстность'!Область_печати</vt:lpstr>
      <vt:lpstr>'81 коэф. транспортной доступ'!Область_печати</vt:lpstr>
      <vt:lpstr>'84 коэф. концентр населения'!Область_печати</vt:lpstr>
      <vt:lpstr>'85 структ жил фонда'!Область_печати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Людмила Н. Бобрешева</cp:lastModifiedBy>
  <cp:lastPrinted>2023-11-08T05:31:16Z</cp:lastPrinted>
  <dcterms:created xsi:type="dcterms:W3CDTF">1996-10-08T23:32:33Z</dcterms:created>
  <dcterms:modified xsi:type="dcterms:W3CDTF">2023-11-08T05:32:32Z</dcterms:modified>
</cp:coreProperties>
</file>